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EBC MARIA DO CARMO VIEIRA\LICITAÇÃO OBRA\"/>
    </mc:Choice>
  </mc:AlternateContent>
  <xr:revisionPtr revIDLastSave="0" documentId="13_ncr:1_{24C11610-1D3E-47CD-8BDE-D54661A2DCA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CV 01 - AMPLIAÇÃO" sheetId="1" r:id="rId1"/>
    <sheet name="MCV 2 - REFORMA" sheetId="7" r:id="rId2"/>
    <sheet name="MCV 03 - REF. EXTERNA" sheetId="2" r:id="rId3"/>
    <sheet name="CRONOGRAMA" sheetId="3" r:id="rId4"/>
    <sheet name="DEMONS BDI" sheetId="4" r:id="rId5"/>
    <sheet name="COMP BDI" sheetId="5" r:id="rId6"/>
  </sheets>
  <definedNames>
    <definedName name="_xlnm.Print_Area" localSheetId="5">'COMP BDI'!$A$1:$C$19</definedName>
    <definedName name="_xlnm.Print_Area" localSheetId="3">CRONOGRAMA!$A$1:$I$90</definedName>
  </definedNames>
  <calcPr calcId="181029"/>
</workbook>
</file>

<file path=xl/calcChain.xml><?xml version="1.0" encoding="utf-8"?>
<calcChain xmlns="http://schemas.openxmlformats.org/spreadsheetml/2006/main">
  <c r="K8" i="3" l="1"/>
  <c r="E6" i="3"/>
  <c r="C41" i="3"/>
  <c r="C65" i="3"/>
  <c r="D9" i="3"/>
  <c r="E9" i="3"/>
  <c r="F9" i="3"/>
  <c r="G9" i="3"/>
  <c r="H9" i="3"/>
  <c r="I9" i="3"/>
  <c r="C8" i="3"/>
  <c r="F61" i="3"/>
  <c r="G65" i="3"/>
  <c r="G68" i="3" s="1"/>
  <c r="C63" i="3"/>
  <c r="H63" i="3" s="1"/>
  <c r="I63" i="3" s="1"/>
  <c r="C61" i="3"/>
  <c r="G61" i="3" s="1"/>
  <c r="C59" i="3"/>
  <c r="G59" i="3" s="1"/>
  <c r="C57" i="3"/>
  <c r="E57" i="3" s="1"/>
  <c r="C55" i="3"/>
  <c r="D55" i="3" s="1"/>
  <c r="C53" i="3"/>
  <c r="E53" i="3" s="1"/>
  <c r="C51" i="3"/>
  <c r="D51" i="3" s="1"/>
  <c r="I51" i="3" s="1"/>
  <c r="B62" i="3"/>
  <c r="B60" i="3"/>
  <c r="B58" i="3"/>
  <c r="B56" i="3"/>
  <c r="B54" i="3"/>
  <c r="B52" i="3"/>
  <c r="B50" i="3"/>
  <c r="I64" i="3"/>
  <c r="I62" i="3"/>
  <c r="I60" i="3"/>
  <c r="I58" i="3"/>
  <c r="I56" i="3"/>
  <c r="I54" i="3"/>
  <c r="I52" i="3"/>
  <c r="I50" i="3"/>
  <c r="H11" i="7"/>
  <c r="I11" i="7" s="1"/>
  <c r="I10" i="7" s="1"/>
  <c r="H13" i="7"/>
  <c r="I13" i="7" s="1"/>
  <c r="H14" i="7"/>
  <c r="I14" i="7" s="1"/>
  <c r="H16" i="7"/>
  <c r="I16" i="7" s="1"/>
  <c r="H17" i="7"/>
  <c r="I17" i="7" s="1"/>
  <c r="H20" i="7"/>
  <c r="I20" i="7" s="1"/>
  <c r="H21" i="7"/>
  <c r="I21" i="7" s="1"/>
  <c r="H23" i="7"/>
  <c r="I23" i="7" s="1"/>
  <c r="H24" i="7"/>
  <c r="I24" i="7" s="1"/>
  <c r="I26" i="7"/>
  <c r="H26" i="7"/>
  <c r="H27" i="7"/>
  <c r="I27" i="7" s="1"/>
  <c r="H28" i="7"/>
  <c r="I28" i="7" s="1"/>
  <c r="H29" i="7"/>
  <c r="I29" i="7" s="1"/>
  <c r="H32" i="7"/>
  <c r="I32" i="7" s="1"/>
  <c r="H33" i="7"/>
  <c r="I33" i="7" s="1"/>
  <c r="H35" i="7"/>
  <c r="I35" i="7" s="1"/>
  <c r="H36" i="7"/>
  <c r="I36" i="7" s="1"/>
  <c r="H37" i="7"/>
  <c r="I37" i="7"/>
  <c r="H38" i="7"/>
  <c r="I38" i="7" s="1"/>
  <c r="H41" i="7"/>
  <c r="I41" i="7" s="1"/>
  <c r="H42" i="7"/>
  <c r="I42" i="7" s="1"/>
  <c r="H44" i="7"/>
  <c r="I44" i="7" s="1"/>
  <c r="H45" i="7"/>
  <c r="I45" i="7" s="1"/>
  <c r="H47" i="7"/>
  <c r="I47" i="7" s="1"/>
  <c r="H48" i="7"/>
  <c r="I48" i="7" s="1"/>
  <c r="H54" i="7"/>
  <c r="I54" i="7" s="1"/>
  <c r="H53" i="7"/>
  <c r="I53" i="7" s="1"/>
  <c r="I52" i="7"/>
  <c r="I51" i="7" s="1"/>
  <c r="H52" i="7"/>
  <c r="H59" i="7"/>
  <c r="I59" i="7" s="1"/>
  <c r="H58" i="7"/>
  <c r="I58" i="7" s="1"/>
  <c r="H57" i="7"/>
  <c r="I57" i="7" s="1"/>
  <c r="I56" i="7"/>
  <c r="H56" i="7"/>
  <c r="H62" i="7"/>
  <c r="I62" i="7" s="1"/>
  <c r="I61" i="7"/>
  <c r="I60" i="7" s="1"/>
  <c r="H61" i="7"/>
  <c r="I64" i="7"/>
  <c r="H64" i="7"/>
  <c r="H65" i="7"/>
  <c r="I65" i="7" s="1"/>
  <c r="I63" i="7" s="1"/>
  <c r="I68" i="7"/>
  <c r="H68" i="7"/>
  <c r="H70" i="7"/>
  <c r="I70" i="7" s="1"/>
  <c r="E61" i="3" l="1"/>
  <c r="E65" i="3"/>
  <c r="E68" i="3" s="1"/>
  <c r="F65" i="3"/>
  <c r="F68" i="3" s="1"/>
  <c r="F67" i="3" s="1"/>
  <c r="H59" i="3"/>
  <c r="D61" i="3"/>
  <c r="D65" i="3"/>
  <c r="D68" i="3" s="1"/>
  <c r="D53" i="3"/>
  <c r="H61" i="3"/>
  <c r="H65" i="3"/>
  <c r="F53" i="3"/>
  <c r="C68" i="3"/>
  <c r="G67" i="3" s="1"/>
  <c r="I55" i="7"/>
  <c r="I50" i="7"/>
  <c r="I49" i="7" s="1"/>
  <c r="I12" i="7"/>
  <c r="I15" i="7"/>
  <c r="I19" i="7"/>
  <c r="I22" i="7"/>
  <c r="I25" i="7"/>
  <c r="I31" i="7"/>
  <c r="I34" i="7"/>
  <c r="I40" i="7"/>
  <c r="I43" i="7"/>
  <c r="I46" i="7"/>
  <c r="I67" i="7"/>
  <c r="I69" i="7"/>
  <c r="G86" i="3"/>
  <c r="H86" i="3"/>
  <c r="B82" i="3"/>
  <c r="B80" i="3"/>
  <c r="B78" i="3"/>
  <c r="B76" i="3"/>
  <c r="C39" i="3"/>
  <c r="B38" i="3"/>
  <c r="C37" i="3"/>
  <c r="B36" i="3"/>
  <c r="C35" i="3"/>
  <c r="G35" i="3" s="1"/>
  <c r="I35" i="3" s="1"/>
  <c r="B34" i="3"/>
  <c r="C33" i="3"/>
  <c r="B32" i="3"/>
  <c r="C31" i="3"/>
  <c r="B30" i="3"/>
  <c r="C29" i="3"/>
  <c r="F29" i="3" s="1"/>
  <c r="B28" i="3"/>
  <c r="B26" i="3"/>
  <c r="C27" i="3"/>
  <c r="C25" i="3"/>
  <c r="C23" i="3"/>
  <c r="C21" i="3"/>
  <c r="E21" i="3" s="1"/>
  <c r="C19" i="3"/>
  <c r="E19" i="3" s="1"/>
  <c r="B18" i="3"/>
  <c r="B16" i="3"/>
  <c r="C17" i="3"/>
  <c r="B17" i="5"/>
  <c r="C24" i="4"/>
  <c r="C23" i="4"/>
  <c r="C18" i="4"/>
  <c r="C17" i="4"/>
  <c r="C20" i="4" s="1"/>
  <c r="C16" i="4"/>
  <c r="C13" i="4"/>
  <c r="C12" i="4"/>
  <c r="C14" i="4" s="1"/>
  <c r="C10" i="4"/>
  <c r="C8" i="4"/>
  <c r="I82" i="3"/>
  <c r="I80" i="3"/>
  <c r="I78" i="3"/>
  <c r="I76" i="3"/>
  <c r="I40" i="3"/>
  <c r="I38" i="3"/>
  <c r="I36" i="3"/>
  <c r="I34" i="3"/>
  <c r="I32" i="3"/>
  <c r="I30" i="3"/>
  <c r="I28" i="3"/>
  <c r="I26" i="3"/>
  <c r="I24" i="3"/>
  <c r="I22" i="3"/>
  <c r="I20" i="3"/>
  <c r="I18" i="3"/>
  <c r="I16" i="3"/>
  <c r="E67" i="3" l="1"/>
  <c r="D67" i="3"/>
  <c r="I53" i="3"/>
  <c r="H39" i="3"/>
  <c r="E39" i="3"/>
  <c r="I39" i="3" s="1"/>
  <c r="I61" i="3"/>
  <c r="H27" i="3"/>
  <c r="G27" i="3"/>
  <c r="F27" i="3"/>
  <c r="E33" i="3"/>
  <c r="F33" i="3"/>
  <c r="G33" i="3"/>
  <c r="H33" i="3"/>
  <c r="D33" i="3"/>
  <c r="D17" i="3"/>
  <c r="E17" i="3"/>
  <c r="F25" i="3"/>
  <c r="E25" i="3"/>
  <c r="G31" i="3"/>
  <c r="H31" i="3"/>
  <c r="F31" i="3"/>
  <c r="G37" i="3"/>
  <c r="F37" i="3"/>
  <c r="I37" i="3" s="1"/>
  <c r="H37" i="3"/>
  <c r="I59" i="3"/>
  <c r="H68" i="3"/>
  <c r="H67" i="3" s="1"/>
  <c r="I55" i="3"/>
  <c r="G41" i="3"/>
  <c r="E23" i="3"/>
  <c r="I30" i="7"/>
  <c r="I9" i="7"/>
  <c r="I18" i="7"/>
  <c r="I39" i="7"/>
  <c r="I66" i="7"/>
  <c r="C44" i="3"/>
  <c r="C5" i="3" s="1"/>
  <c r="C11" i="3" s="1"/>
  <c r="D19" i="3"/>
  <c r="I19" i="3" s="1"/>
  <c r="H41" i="3"/>
  <c r="D41" i="3"/>
  <c r="F41" i="3"/>
  <c r="E41" i="3"/>
  <c r="F21" i="3"/>
  <c r="I29" i="3"/>
  <c r="I17" i="3" l="1"/>
  <c r="I33" i="3"/>
  <c r="G44" i="3"/>
  <c r="G6" i="3" s="1"/>
  <c r="G12" i="3" s="1"/>
  <c r="F44" i="3"/>
  <c r="F6" i="3" s="1"/>
  <c r="F12" i="3" s="1"/>
  <c r="C54" i="3"/>
  <c r="C52" i="3"/>
  <c r="C64" i="3"/>
  <c r="C50" i="3"/>
  <c r="C60" i="3"/>
  <c r="C62" i="3"/>
  <c r="C56" i="3"/>
  <c r="C58" i="3"/>
  <c r="C36" i="3"/>
  <c r="I57" i="3"/>
  <c r="E44" i="3"/>
  <c r="E43" i="3" s="1"/>
  <c r="I65" i="3"/>
  <c r="I23" i="3"/>
  <c r="H74" i="7"/>
  <c r="J61" i="7" s="1"/>
  <c r="J67" i="7"/>
  <c r="J37" i="7"/>
  <c r="J31" i="7"/>
  <c r="J47" i="7"/>
  <c r="J35" i="7"/>
  <c r="J52" i="7"/>
  <c r="J46" i="7"/>
  <c r="J10" i="7"/>
  <c r="J69" i="7"/>
  <c r="J15" i="7"/>
  <c r="J62" i="7"/>
  <c r="J20" i="7"/>
  <c r="J70" i="7"/>
  <c r="J42" i="7"/>
  <c r="J36" i="7"/>
  <c r="J65" i="7"/>
  <c r="J53" i="7"/>
  <c r="J63" i="7"/>
  <c r="J51" i="7"/>
  <c r="J44" i="7"/>
  <c r="J32" i="7"/>
  <c r="D44" i="3"/>
  <c r="D46" i="3" s="1"/>
  <c r="H44" i="3"/>
  <c r="H6" i="3" s="1"/>
  <c r="H12" i="3" s="1"/>
  <c r="C24" i="3"/>
  <c r="I31" i="3"/>
  <c r="I21" i="3"/>
  <c r="I41" i="3"/>
  <c r="I27" i="3"/>
  <c r="C18" i="3"/>
  <c r="C40" i="3"/>
  <c r="C38" i="3"/>
  <c r="C30" i="3"/>
  <c r="C34" i="3"/>
  <c r="C32" i="3"/>
  <c r="C22" i="3"/>
  <c r="C20" i="3"/>
  <c r="C26" i="3"/>
  <c r="C16" i="3"/>
  <c r="C28" i="3"/>
  <c r="I25" i="3"/>
  <c r="D6" i="3" l="1"/>
  <c r="D12" i="3" s="1"/>
  <c r="G43" i="3"/>
  <c r="E12" i="3"/>
  <c r="I68" i="3"/>
  <c r="E46" i="3"/>
  <c r="F46" i="3" s="1"/>
  <c r="G46" i="3" s="1"/>
  <c r="H46" i="3" s="1"/>
  <c r="D70" i="3"/>
  <c r="E70" i="3" s="1"/>
  <c r="F70" i="3" s="1"/>
  <c r="G70" i="3" s="1"/>
  <c r="H70" i="3" s="1"/>
  <c r="D69" i="3"/>
  <c r="J68" i="7"/>
  <c r="J16" i="7"/>
  <c r="J12" i="7"/>
  <c r="J48" i="7"/>
  <c r="J26" i="7"/>
  <c r="J27" i="7"/>
  <c r="J22" i="7"/>
  <c r="J58" i="7"/>
  <c r="J59" i="7"/>
  <c r="J43" i="7"/>
  <c r="J9" i="7"/>
  <c r="J11" i="7"/>
  <c r="J18" i="7"/>
  <c r="J54" i="7"/>
  <c r="J38" i="7"/>
  <c r="J33" i="7"/>
  <c r="J28" i="7"/>
  <c r="J64" i="7"/>
  <c r="J13" i="7"/>
  <c r="J49" i="7"/>
  <c r="H72" i="7"/>
  <c r="H73" i="7" s="1"/>
  <c r="J21" i="7"/>
  <c r="J23" i="7"/>
  <c r="J24" i="7"/>
  <c r="J60" i="7"/>
  <c r="J50" i="7"/>
  <c r="J45" i="7"/>
  <c r="J34" i="7"/>
  <c r="J17" i="7"/>
  <c r="J19" i="7"/>
  <c r="J55" i="7"/>
  <c r="J14" i="7"/>
  <c r="J39" i="7"/>
  <c r="J41" i="7"/>
  <c r="J30" i="7"/>
  <c r="J66" i="7"/>
  <c r="J56" i="7"/>
  <c r="J57" i="7"/>
  <c r="J40" i="7"/>
  <c r="J29" i="7"/>
  <c r="J25" i="7"/>
  <c r="I44" i="3"/>
  <c r="D43" i="3"/>
  <c r="F43" i="3"/>
  <c r="H43" i="3"/>
  <c r="I6" i="3" l="1"/>
  <c r="I12" i="3" s="1"/>
  <c r="E69" i="3"/>
  <c r="F69" i="3" s="1"/>
  <c r="G69" i="3" s="1"/>
  <c r="H69" i="3" s="1"/>
  <c r="I67" i="3"/>
  <c r="C67" i="3"/>
  <c r="C43" i="3"/>
  <c r="D45" i="3"/>
  <c r="E45" i="3" s="1"/>
  <c r="F45" i="3" s="1"/>
  <c r="G45" i="3" s="1"/>
  <c r="H45" i="3" s="1"/>
  <c r="I43" i="3"/>
  <c r="H48" i="2" l="1"/>
  <c r="I48" i="2" s="1"/>
  <c r="H49" i="2"/>
  <c r="I49" i="2" s="1"/>
  <c r="H50" i="2"/>
  <c r="I50" i="2"/>
  <c r="H51" i="2"/>
  <c r="I51" i="2" s="1"/>
  <c r="H47" i="2"/>
  <c r="I47" i="2" s="1"/>
  <c r="H45" i="2"/>
  <c r="I45" i="2" s="1"/>
  <c r="I44" i="2" s="1"/>
  <c r="H43" i="2"/>
  <c r="I43" i="2" s="1"/>
  <c r="H42" i="2"/>
  <c r="I42" i="2" s="1"/>
  <c r="H40" i="2"/>
  <c r="I40" i="2" s="1"/>
  <c r="H39" i="2"/>
  <c r="I39" i="2" s="1"/>
  <c r="H37" i="2"/>
  <c r="I37" i="2" s="1"/>
  <c r="H36" i="2"/>
  <c r="I36" i="2" s="1"/>
  <c r="H35" i="2"/>
  <c r="I35" i="2" s="1"/>
  <c r="H34" i="2"/>
  <c r="I34" i="2" s="1"/>
  <c r="H30" i="2"/>
  <c r="I30" i="2" s="1"/>
  <c r="H31" i="2"/>
  <c r="I31" i="2" s="1"/>
  <c r="H32" i="2"/>
  <c r="I32" i="2" s="1"/>
  <c r="H29" i="2"/>
  <c r="I29" i="2" s="1"/>
  <c r="H26" i="2"/>
  <c r="I26" i="2" s="1"/>
  <c r="H25" i="2"/>
  <c r="I25" i="2" s="1"/>
  <c r="H22" i="2"/>
  <c r="I22" i="2" s="1"/>
  <c r="H23" i="2"/>
  <c r="I23" i="2"/>
  <c r="H21" i="2"/>
  <c r="I21" i="2" s="1"/>
  <c r="H19" i="2"/>
  <c r="I19" i="2" s="1"/>
  <c r="H18" i="2"/>
  <c r="I18" i="2" s="1"/>
  <c r="H16" i="2"/>
  <c r="I16" i="2" s="1"/>
  <c r="H15" i="2"/>
  <c r="I15" i="2" s="1"/>
  <c r="H14" i="2"/>
  <c r="I14" i="2" s="1"/>
  <c r="H11" i="2"/>
  <c r="I11" i="2" s="1"/>
  <c r="H10" i="2"/>
  <c r="I10" i="2" s="1"/>
  <c r="H11" i="1"/>
  <c r="I11" i="1" s="1"/>
  <c r="H13" i="1"/>
  <c r="I13" i="1" s="1"/>
  <c r="H14" i="1"/>
  <c r="I14" i="1" s="1"/>
  <c r="H16" i="1"/>
  <c r="I16" i="1" s="1"/>
  <c r="H17" i="1"/>
  <c r="I17" i="1" s="1"/>
  <c r="H18" i="1"/>
  <c r="I18" i="1" s="1"/>
  <c r="H20" i="1"/>
  <c r="I20" i="1" s="1"/>
  <c r="H21" i="1"/>
  <c r="I21" i="1" s="1"/>
  <c r="H23" i="1"/>
  <c r="I23" i="1" s="1"/>
  <c r="H24" i="1"/>
  <c r="I24" i="1" s="1"/>
  <c r="H27" i="1"/>
  <c r="I27" i="1" s="1"/>
  <c r="H28" i="1"/>
  <c r="I28" i="1" s="1"/>
  <c r="H30" i="1"/>
  <c r="I30" i="1" s="1"/>
  <c r="H31" i="1"/>
  <c r="I31" i="1" s="1"/>
  <c r="H32" i="1"/>
  <c r="I32" i="1" s="1"/>
  <c r="H35" i="1"/>
  <c r="I35" i="1" s="1"/>
  <c r="H36" i="1"/>
  <c r="I36" i="1" s="1"/>
  <c r="H37" i="1"/>
  <c r="I37" i="1" s="1"/>
  <c r="H38" i="1"/>
  <c r="I38" i="1" s="1"/>
  <c r="H40" i="1"/>
  <c r="I40" i="1" s="1"/>
  <c r="H41" i="1"/>
  <c r="I41" i="1" s="1"/>
  <c r="H43" i="1"/>
  <c r="I43" i="1" s="1"/>
  <c r="H47" i="1"/>
  <c r="I47" i="1" s="1"/>
  <c r="H46" i="1"/>
  <c r="I46" i="1" s="1"/>
  <c r="H52" i="1"/>
  <c r="I52" i="1" s="1"/>
  <c r="H50" i="1"/>
  <c r="I50" i="1" s="1"/>
  <c r="H49" i="1"/>
  <c r="I49" i="1" s="1"/>
  <c r="H56" i="1"/>
  <c r="I56" i="1" s="1"/>
  <c r="H55" i="1"/>
  <c r="I55" i="1" s="1"/>
  <c r="H60" i="1"/>
  <c r="I60" i="1" s="1"/>
  <c r="H59" i="1"/>
  <c r="I59" i="1" s="1"/>
  <c r="H58" i="1"/>
  <c r="I58" i="1" s="1"/>
  <c r="H63" i="1"/>
  <c r="I63" i="1" s="1"/>
  <c r="H62" i="1"/>
  <c r="I62" i="1" s="1"/>
  <c r="H67" i="1"/>
  <c r="I67" i="1" s="1"/>
  <c r="H68" i="1"/>
  <c r="I68" i="1" s="1"/>
  <c r="H69" i="1"/>
  <c r="I69" i="1" s="1"/>
  <c r="H70" i="1"/>
  <c r="I70" i="1" s="1"/>
  <c r="H71" i="1"/>
  <c r="I71" i="1" s="1"/>
  <c r="H73" i="1"/>
  <c r="I73" i="1" s="1"/>
  <c r="H74" i="1"/>
  <c r="I74" i="1" s="1"/>
  <c r="H75" i="1"/>
  <c r="I75" i="1" s="1"/>
  <c r="H76" i="1"/>
  <c r="H77" i="1"/>
  <c r="H78" i="1"/>
  <c r="H79" i="1"/>
  <c r="I79" i="1" s="1"/>
  <c r="H80" i="1"/>
  <c r="I80" i="1" s="1"/>
  <c r="H81" i="1"/>
  <c r="I81" i="1" s="1"/>
  <c r="I76" i="1"/>
  <c r="I77" i="1"/>
  <c r="I78" i="1"/>
  <c r="H82" i="1"/>
  <c r="I82" i="1" s="1"/>
  <c r="H84" i="1"/>
  <c r="I84" i="1" s="1"/>
  <c r="H85" i="1"/>
  <c r="I85" i="1" s="1"/>
  <c r="H87" i="1"/>
  <c r="I87" i="1" s="1"/>
  <c r="H88" i="1"/>
  <c r="I88" i="1" s="1"/>
  <c r="H89" i="1"/>
  <c r="I89" i="1" s="1"/>
  <c r="H90" i="1"/>
  <c r="I90" i="1" s="1"/>
  <c r="H92" i="1"/>
  <c r="I92" i="1" s="1"/>
  <c r="H95" i="1"/>
  <c r="I95" i="1" s="1"/>
  <c r="H98" i="1"/>
  <c r="I98" i="1" s="1"/>
  <c r="H97" i="1"/>
  <c r="I97" i="1" s="1"/>
  <c r="H101" i="1"/>
  <c r="I101" i="1" s="1"/>
  <c r="H100" i="1"/>
  <c r="I100" i="1" s="1"/>
  <c r="H105" i="1"/>
  <c r="I105" i="1" s="1"/>
  <c r="H104" i="1"/>
  <c r="I104" i="1" s="1"/>
  <c r="H109" i="1"/>
  <c r="I109" i="1" s="1"/>
  <c r="H108" i="1"/>
  <c r="I108" i="1" s="1"/>
  <c r="H107" i="1"/>
  <c r="I107" i="1" s="1"/>
  <c r="H113" i="1"/>
  <c r="I113" i="1" s="1"/>
  <c r="H112" i="1"/>
  <c r="I112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2" i="1"/>
  <c r="I122" i="1" s="1"/>
  <c r="H123" i="1"/>
  <c r="I123" i="1" s="1"/>
  <c r="H125" i="1"/>
  <c r="I125" i="1" s="1"/>
  <c r="I28" i="2" l="1"/>
  <c r="I9" i="2"/>
  <c r="C77" i="3" s="1"/>
  <c r="I46" i="2"/>
  <c r="C83" i="3" s="1"/>
  <c r="I17" i="2"/>
  <c r="I24" i="2"/>
  <c r="I38" i="2"/>
  <c r="I33" i="2"/>
  <c r="I13" i="2"/>
  <c r="I20" i="2"/>
  <c r="I41" i="2"/>
  <c r="I83" i="1"/>
  <c r="I124" i="1"/>
  <c r="I121" i="1"/>
  <c r="I114" i="1"/>
  <c r="I111" i="1"/>
  <c r="I103" i="1"/>
  <c r="I106" i="1"/>
  <c r="I99" i="1"/>
  <c r="I96" i="1"/>
  <c r="I94" i="1"/>
  <c r="I91" i="1"/>
  <c r="I86" i="1"/>
  <c r="I66" i="1"/>
  <c r="I72" i="1"/>
  <c r="I61" i="1"/>
  <c r="I57" i="1"/>
  <c r="I54" i="1"/>
  <c r="I45" i="1"/>
  <c r="I48" i="1"/>
  <c r="I51" i="1"/>
  <c r="I42" i="1"/>
  <c r="I39" i="1"/>
  <c r="I34" i="1"/>
  <c r="I29" i="1"/>
  <c r="I26" i="1"/>
  <c r="I22" i="1"/>
  <c r="I19" i="1"/>
  <c r="I15" i="1"/>
  <c r="I12" i="1"/>
  <c r="I10" i="1"/>
  <c r="E83" i="3" l="1"/>
  <c r="F83" i="3"/>
  <c r="I12" i="2"/>
  <c r="I27" i="2"/>
  <c r="C81" i="3" s="1"/>
  <c r="D77" i="3"/>
  <c r="E77" i="3"/>
  <c r="F77" i="3"/>
  <c r="I9" i="1"/>
  <c r="I44" i="1"/>
  <c r="I110" i="1"/>
  <c r="I25" i="1"/>
  <c r="I93" i="1"/>
  <c r="I33" i="1"/>
  <c r="I65" i="1"/>
  <c r="I53" i="1"/>
  <c r="I102" i="1"/>
  <c r="C79" i="3" l="1"/>
  <c r="H55" i="2"/>
  <c r="J27" i="2" s="1"/>
  <c r="I83" i="3"/>
  <c r="D81" i="3"/>
  <c r="F81" i="3"/>
  <c r="E81" i="3"/>
  <c r="I77" i="3"/>
  <c r="I64" i="1"/>
  <c r="F79" i="3" l="1"/>
  <c r="F86" i="3" s="1"/>
  <c r="C86" i="3"/>
  <c r="C78" i="3" s="1"/>
  <c r="J12" i="2"/>
  <c r="D79" i="3"/>
  <c r="J50" i="2"/>
  <c r="J51" i="2"/>
  <c r="J29" i="2"/>
  <c r="J9" i="2"/>
  <c r="J15" i="2"/>
  <c r="E79" i="3"/>
  <c r="E86" i="3" s="1"/>
  <c r="J18" i="2"/>
  <c r="J39" i="2"/>
  <c r="J10" i="2"/>
  <c r="J19" i="2"/>
  <c r="J40" i="2"/>
  <c r="J17" i="2"/>
  <c r="J20" i="2"/>
  <c r="J41" i="2"/>
  <c r="I81" i="3"/>
  <c r="J25" i="2"/>
  <c r="J32" i="2"/>
  <c r="J45" i="2"/>
  <c r="J49" i="2"/>
  <c r="J14" i="2"/>
  <c r="J24" i="2"/>
  <c r="J34" i="2"/>
  <c r="J36" i="2"/>
  <c r="J37" i="2"/>
  <c r="J48" i="2"/>
  <c r="J46" i="2"/>
  <c r="J28" i="2"/>
  <c r="J38" i="2"/>
  <c r="J26" i="2"/>
  <c r="J30" i="2"/>
  <c r="J22" i="2"/>
  <c r="J42" i="2"/>
  <c r="J33" i="2"/>
  <c r="J13" i="2"/>
  <c r="J43" i="2"/>
  <c r="J16" i="2"/>
  <c r="H53" i="2"/>
  <c r="H54" i="2" s="1"/>
  <c r="J31" i="2"/>
  <c r="J21" i="2"/>
  <c r="J23" i="2"/>
  <c r="J11" i="2"/>
  <c r="J47" i="2"/>
  <c r="J35" i="2"/>
  <c r="J44" i="2"/>
  <c r="H129" i="1"/>
  <c r="D86" i="3" l="1"/>
  <c r="D88" i="3" s="1"/>
  <c r="E88" i="3" s="1"/>
  <c r="F88" i="3" s="1"/>
  <c r="G88" i="3" s="1"/>
  <c r="H88" i="3" s="1"/>
  <c r="C82" i="3"/>
  <c r="I79" i="3"/>
  <c r="C76" i="3"/>
  <c r="C80" i="3"/>
  <c r="G85" i="3"/>
  <c r="H85" i="3"/>
  <c r="F85" i="3"/>
  <c r="E85" i="3"/>
  <c r="H127" i="1"/>
  <c r="H128" i="1" s="1"/>
  <c r="J58" i="1"/>
  <c r="J52" i="1"/>
  <c r="J46" i="1"/>
  <c r="J40" i="1"/>
  <c r="J34" i="1"/>
  <c r="J28" i="1"/>
  <c r="J22" i="1"/>
  <c r="J16" i="1"/>
  <c r="J10" i="1"/>
  <c r="J78" i="1"/>
  <c r="J48" i="1"/>
  <c r="J24" i="1"/>
  <c r="J101" i="1"/>
  <c r="J77" i="1"/>
  <c r="J53" i="1"/>
  <c r="J29" i="1"/>
  <c r="J63" i="1"/>
  <c r="J57" i="1"/>
  <c r="J51" i="1"/>
  <c r="J45" i="1"/>
  <c r="J39" i="1"/>
  <c r="J33" i="1"/>
  <c r="J27" i="1"/>
  <c r="J21" i="1"/>
  <c r="J15" i="1"/>
  <c r="J9" i="1"/>
  <c r="J54" i="1"/>
  <c r="J30" i="1"/>
  <c r="J12" i="1"/>
  <c r="J47" i="1"/>
  <c r="J35" i="1"/>
  <c r="J11" i="1"/>
  <c r="J62" i="1"/>
  <c r="J56" i="1"/>
  <c r="J50" i="1"/>
  <c r="J44" i="1"/>
  <c r="J38" i="1"/>
  <c r="J32" i="1"/>
  <c r="J26" i="1"/>
  <c r="J20" i="1"/>
  <c r="J14" i="1"/>
  <c r="J42" i="1"/>
  <c r="J107" i="1"/>
  <c r="J71" i="1"/>
  <c r="J59" i="1"/>
  <c r="J41" i="1"/>
  <c r="J17" i="1"/>
  <c r="J61" i="1"/>
  <c r="J55" i="1"/>
  <c r="J49" i="1"/>
  <c r="J43" i="1"/>
  <c r="J37" i="1"/>
  <c r="J31" i="1"/>
  <c r="J25" i="1"/>
  <c r="J19" i="1"/>
  <c r="J13" i="1"/>
  <c r="J120" i="1"/>
  <c r="J108" i="1"/>
  <c r="J90" i="1"/>
  <c r="J60" i="1"/>
  <c r="J36" i="1"/>
  <c r="J18" i="1"/>
  <c r="J89" i="1"/>
  <c r="J23" i="1"/>
  <c r="J123" i="1"/>
  <c r="J85" i="1"/>
  <c r="J88" i="1"/>
  <c r="J113" i="1"/>
  <c r="J92" i="1"/>
  <c r="J117" i="1"/>
  <c r="J82" i="1"/>
  <c r="J69" i="1"/>
  <c r="J112" i="1"/>
  <c r="J105" i="1"/>
  <c r="J84" i="1"/>
  <c r="J83" i="1"/>
  <c r="J73" i="1"/>
  <c r="J116" i="1"/>
  <c r="J104" i="1"/>
  <c r="J95" i="1"/>
  <c r="J81" i="1"/>
  <c r="J80" i="1"/>
  <c r="J119" i="1"/>
  <c r="J70" i="1"/>
  <c r="J115" i="1"/>
  <c r="J79" i="1"/>
  <c r="J98" i="1"/>
  <c r="J76" i="1"/>
  <c r="J75" i="1"/>
  <c r="J74" i="1"/>
  <c r="J109" i="1"/>
  <c r="J122" i="1"/>
  <c r="J87" i="1"/>
  <c r="J118" i="1"/>
  <c r="J68" i="1"/>
  <c r="J67" i="1"/>
  <c r="J97" i="1"/>
  <c r="J100" i="1"/>
  <c r="J125" i="1"/>
  <c r="J96" i="1"/>
  <c r="J121" i="1"/>
  <c r="J114" i="1"/>
  <c r="J72" i="1"/>
  <c r="J86" i="1"/>
  <c r="J103" i="1"/>
  <c r="J124" i="1"/>
  <c r="J91" i="1"/>
  <c r="J66" i="1"/>
  <c r="J111" i="1"/>
  <c r="J106" i="1"/>
  <c r="J94" i="1"/>
  <c r="J99" i="1"/>
  <c r="J65" i="1"/>
  <c r="J93" i="1"/>
  <c r="J102" i="1"/>
  <c r="J110" i="1"/>
  <c r="J64" i="1"/>
  <c r="D85" i="3" l="1"/>
  <c r="I85" i="3" s="1"/>
  <c r="E5" i="3"/>
  <c r="E8" i="3" s="1"/>
  <c r="I86" i="3"/>
  <c r="D5" i="3"/>
  <c r="G5" i="3"/>
  <c r="G8" i="3" s="1"/>
  <c r="H5" i="3"/>
  <c r="H8" i="3" s="1"/>
  <c r="F5" i="3"/>
  <c r="F8" i="3" s="1"/>
  <c r="D11" i="3" l="1"/>
  <c r="E11" i="3" s="1"/>
  <c r="F11" i="3" s="1"/>
  <c r="G11" i="3" s="1"/>
  <c r="H11" i="3" s="1"/>
  <c r="I11" i="3" s="1"/>
  <c r="D8" i="3"/>
  <c r="D87" i="3"/>
  <c r="E87" i="3" s="1"/>
  <c r="F87" i="3" s="1"/>
  <c r="G87" i="3" s="1"/>
  <c r="H87" i="3" s="1"/>
  <c r="C85" i="3"/>
  <c r="I5" i="3"/>
  <c r="I8" i="3" l="1"/>
</calcChain>
</file>

<file path=xl/sharedStrings.xml><?xml version="1.0" encoding="utf-8"?>
<sst xmlns="http://schemas.openxmlformats.org/spreadsheetml/2006/main" count="1241" uniqueCount="599">
  <si>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</si>
  <si>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</si>
  <si>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</si>
  <si>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</si>
  <si>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</si>
  <si>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</si>
  <si>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</si>
  <si>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</si>
  <si>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</si>
  <si>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</si>
  <si>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</si>
  <si>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</si>
  <si>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</si>
  <si>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</si>
  <si>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</si>
  <si>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</si>
  <si>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SME-ARQ-002 </t>
  </si>
  <si>
    <t>Próprio</t>
  </si>
  <si>
    <t>LOCAÇÃO DE OBRA</t>
  </si>
  <si>
    <t>M²</t>
  </si>
  <si>
    <t xml:space="preserve"> 1.2 </t>
  </si>
  <si>
    <t>SERVIÇOS PRELIMINARES</t>
  </si>
  <si>
    <t xml:space="preserve"> 1.2.1 </t>
  </si>
  <si>
    <t xml:space="preserve"> 94319 </t>
  </si>
  <si>
    <t>SINAPI</t>
  </si>
  <si>
    <t>ATERRO MANUAL DE VALAS COM SOLO ARGILO-ARENOSO E COMPACTAÇÃO MECANIZADA. AF_05/2016</t>
  </si>
  <si>
    <t>m³</t>
  </si>
  <si>
    <t xml:space="preserve"> 1.2.2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</si>
  <si>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</si>
  <si>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</si>
  <si>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</si>
  <si>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 </t>
  </si>
  <si>
    <t>INFRAESTRUTURA</t>
  </si>
  <si>
    <t xml:space="preserve"> 2.1 </t>
  </si>
  <si>
    <t xml:space="preserve"> 100576 </t>
  </si>
  <si>
    <t>REGULARIZAÇÃO E COMPACTAÇÃO DE SUBLEITO DE SOLO  PREDOMINANTEMENTE ARGILOSO. AF_11/2019</t>
  </si>
  <si>
    <t>m²</t>
  </si>
  <si>
    <t xml:space="preserve"> 2.2 </t>
  </si>
  <si>
    <t xml:space="preserve"> 97103 </t>
  </si>
  <si>
    <t>EXECUÇÃO DE RADIER, ESPESSURA DE 20 CM, FCK = 30 MPA, COM USO DE FORMAS EM MADEIRA SERRADA. AF_09/2021</t>
  </si>
  <si>
    <t xml:space="preserve"> 2.3 </t>
  </si>
  <si>
    <t xml:space="preserve"> 101173 </t>
  </si>
  <si>
    <t>ESTACA BROCA DE CONCRETO, DIÂMETRO DE 20CM, ESCAVAÇÃO MANUAL COM TRADO CONCHA, COM ARMADURA DE ARRANQUE. AF_05/2020</t>
  </si>
  <si>
    <t>M</t>
  </si>
  <si>
    <t xml:space="preserve"> 3 </t>
  </si>
  <si>
    <t>SUPERESTRUTURA</t>
  </si>
  <si>
    <t xml:space="preserve"> 3.1 </t>
  </si>
  <si>
    <t xml:space="preserve"> 95957 </t>
  </si>
  <si>
    <t>(COMPOSIÇÃO REPRESENTATIVA) EXECUÇÃO DE ESTRUTURAS DE CONCRETO ARMADO, PARA EDIFICAÇÃO INSTITUCIONAL TÉRREA, FCK = 25 MPA. AF_01/2017</t>
  </si>
  <si>
    <t xml:space="preserve"> 3.2 </t>
  </si>
  <si>
    <t xml:space="preserve"> 4 </t>
  </si>
  <si>
    <t>IMPERMEABILIZAÇÃO</t>
  </si>
  <si>
    <t xml:space="preserve"> 4.1 </t>
  </si>
  <si>
    <t xml:space="preserve"> 98557 </t>
  </si>
  <si>
    <t>IMPERMEABILIZAÇÃO DE SUPERFÍCIE COM EMULSÃO ASFÁLTICA, 2 DEMÃOS AF_06/2018</t>
  </si>
  <si>
    <t xml:space="preserve"> 4.2 </t>
  </si>
  <si>
    <t xml:space="preserve"> 98555 </t>
  </si>
  <si>
    <t>IMPERMEABILIZAÇÃO DE SUPERFÍCIE COM ARGAMASSA POLIMÉRICA / MEMBRANA ACRÍLICA, 3 DEMÃOS. AF_06/2018</t>
  </si>
  <si>
    <t xml:space="preserve"> 5 </t>
  </si>
  <si>
    <t>PAREDES E PAINEIS</t>
  </si>
  <si>
    <t xml:space="preserve"> 5.1 </t>
  </si>
  <si>
    <t>ALVENARIA</t>
  </si>
  <si>
    <t xml:space="preserve"> 5.1.1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</si>
  <si>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</si>
  <si>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</si>
  <si>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5.1.2 </t>
  </si>
  <si>
    <t xml:space="preserve"> 93201 </t>
  </si>
  <si>
    <t>FIXAÇÃO (ENCUNHAMENTO) DE ALVENARIA DE VEDAÇÃO COM ARGAMASSA APLICADA COM COLHER. AF_03/2016</t>
  </si>
  <si>
    <t xml:space="preserve"> 5.2 </t>
  </si>
  <si>
    <t>VERGAS E CONTRAVERGAS</t>
  </si>
  <si>
    <t xml:space="preserve"> 5.2.1 </t>
  </si>
  <si>
    <t xml:space="preserve"> 93188 </t>
  </si>
  <si>
    <t>VERGA MOLDADA IN LOCO EM CONCRETO PARA PORTAS COM ATÉ 1,5 M DE VÃO. AF_03/2016</t>
  </si>
  <si>
    <t xml:space="preserve"> 5.2.2 </t>
  </si>
  <si>
    <t xml:space="preserve"> 93187 </t>
  </si>
  <si>
    <t>VERGA MOLDADA IN LOCO EM CONCRETO PARA JANELAS COM MAIS DE 1,5 M DE VÃO. AF_03/2016</t>
  </si>
  <si>
    <t xml:space="preserve"> 5.2.3 </t>
  </si>
  <si>
    <t xml:space="preserve"> 93197 </t>
  </si>
  <si>
    <t>CONTRAVERGA MOLDADA IN LOCO EM CONCRETO PARA VÃOS DE MAIS DE 1,5 M DE COMPRIMENTO. AF_03/2016</t>
  </si>
  <si>
    <t xml:space="preserve"> 6 </t>
  </si>
  <si>
    <t>REVESTIMENTOS</t>
  </si>
  <si>
    <t xml:space="preserve"> 6.1 </t>
  </si>
  <si>
    <t>PAREDES INTERNAS E EXTERNAS</t>
  </si>
  <si>
    <t xml:space="preserve"> 6.1.1 </t>
  </si>
  <si>
    <t xml:space="preserve"> 87878 </t>
  </si>
  <si>
    <t>CHAPISCO APLICADO EM ALVENARIAS E ESTRUTURAS DE CONCRETO INTERNAS, COM COLHER DE PEDREIRO.  ARGAMASSA TRAÇO 1:3 COM PREPARO MANUAL. AF_10/2022</t>
  </si>
  <si>
    <t xml:space="preserve"> 6.1.2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</si>
  <si>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</si>
  <si>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</si>
  <si>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6.1.3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</si>
  <si>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</si>
  <si>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</si>
  <si>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6.1.4 </t>
  </si>
  <si>
    <t xml:space="preserve"> SME-ARQ-006 </t>
  </si>
  <si>
    <t>REVESTIMENTO EM PLACA CERÂMICA ESMALTADA 10X10 (PADRÃO ITAJAÍ)</t>
  </si>
  <si>
    <t xml:space="preserve"> 6.2 </t>
  </si>
  <si>
    <t>PISO</t>
  </si>
  <si>
    <t xml:space="preserve"> 6.2.1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</si>
  <si>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</si>
  <si>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</si>
  <si>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6.2.2 </t>
  </si>
  <si>
    <t xml:space="preserve"> 87250 </t>
  </si>
  <si>
    <t>REVESTIMENTO CERÂMICO PARA PISO COM PLACAS TIPO ESMALTADA EXTRA DE DIMENSÕES 45X45 CM APLICADA EM AMBIENTES DE ÁREA ENTRE 5 M2 E 10 M2. AF_02/2023_PE</t>
  </si>
  <si>
    <t xml:space="preserve"> 6.3 </t>
  </si>
  <si>
    <t>FORRO</t>
  </si>
  <si>
    <t xml:space="preserve"> 6.3.1 </t>
  </si>
  <si>
    <t xml:space="preserve"> 96116 </t>
  </si>
  <si>
    <t>FORRO EM RÉGUAS DE PVC, FRISADO, PARA AMBIENTES COMERCIAIS, INCLUSIVE ESTRUTURA DE FIXAÇÃO. AF_05/2017_PS</t>
  </si>
  <si>
    <t xml:space="preserve"> 7 </t>
  </si>
  <si>
    <t>COBERTURA</t>
  </si>
  <si>
    <t xml:space="preserve"> 7.1 </t>
  </si>
  <si>
    <t>ESTRUTURA</t>
  </si>
  <si>
    <t xml:space="preserve"> 7.1.1 </t>
  </si>
  <si>
    <t xml:space="preserve"> 100381 </t>
  </si>
  <si>
    <t>FABRICAÇÃO E INSTALAÇÃO DE PONTALETES DE MADEIRA NÃO APARELHADA PARA TELHADOS COM ATÉ 2 ÁGUAS E COM TELHA CERÂMICA OU DE CONCRETO EM EDIFÍCIO INSTITUCIONAL TÉRREO, INCLUSO TRANSPORTE VERTICAL. AF_07/2019</t>
  </si>
  <si>
    <t xml:space="preserve"> 7.1.2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</si>
  <si>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</si>
  <si>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</si>
  <si>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7.2 </t>
  </si>
  <si>
    <t>TELHA</t>
  </si>
  <si>
    <t xml:space="preserve"> 7.2.1 </t>
  </si>
  <si>
    <t xml:space="preserve"> 94204 </t>
  </si>
  <si>
    <t>TELHAMENTO COM TELHA CERÂMICA CAPA-CANAL, TIPO COLONIAL, COM MAIS DE 2 ÁGUAS, INCLUSO TRANSPORTE VERTICAL. AF_07/2019</t>
  </si>
  <si>
    <t xml:space="preserve"> 7.2.2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</si>
  <si>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</si>
  <si>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</si>
  <si>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7.3 </t>
  </si>
  <si>
    <t>CALHA</t>
  </si>
  <si>
    <t xml:space="preserve"> 7.3.1 </t>
  </si>
  <si>
    <t xml:space="preserve"> 94228 </t>
  </si>
  <si>
    <t>CALHA EM CHAPA DE AÇO GALVANIZADO NÚMERO 24, DESENVOLVIMENTO DE 50 CM, INCLUSO TRANSPORTE VERTICAL. AF_07/2019</t>
  </si>
  <si>
    <t xml:space="preserve"> 8 </t>
  </si>
  <si>
    <t>ESQUADRIAS</t>
  </si>
  <si>
    <t xml:space="preserve"> 8.1 </t>
  </si>
  <si>
    <t>PORTAS DE MADEIRA</t>
  </si>
  <si>
    <t xml:space="preserve"> 8.1.1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</si>
  <si>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</si>
  <si>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</si>
  <si>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UN</t>
  </si>
  <si>
    <t xml:space="preserve"> 8.1.2 </t>
  </si>
  <si>
    <t xml:space="preserve"> 98695 </t>
  </si>
  <si>
    <t>SOLEIRA EM MÁRMORE, LARGURA 15 CM, ESPESSURA 2,0 CM. AF_09/2020</t>
  </si>
  <si>
    <t xml:space="preserve"> 8.2 </t>
  </si>
  <si>
    <t>JANELAS DE ALUMÍNIO</t>
  </si>
  <si>
    <t xml:space="preserve"> 8.2.1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</si>
  <si>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</si>
  <si>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</si>
  <si>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8.2.2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</si>
  <si>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</si>
  <si>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</si>
  <si>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8.2.3 </t>
  </si>
  <si>
    <t xml:space="preserve"> 101965 </t>
  </si>
  <si>
    <t>PEITORIL LINEAR EM GRANITO OU MÁRMORE, L = 15CM, COMPRIMENTO DE ATÉ 2M, ASSENTADO COM ARGAMASSA 1:6 COM ADITIVO. AF_11/2020</t>
  </si>
  <si>
    <t xml:space="preserve"> 8.3 </t>
  </si>
  <si>
    <t>GRADES</t>
  </si>
  <si>
    <t xml:space="preserve"> 8.3.1 </t>
  </si>
  <si>
    <t xml:space="preserve"> 100701 </t>
  </si>
  <si>
    <t>PORTA DE FERRO, DE ABRIR, TIPO GRADE COM CHAPA, COM GUARNIÇÕES. AF_12/2019</t>
  </si>
  <si>
    <t xml:space="preserve"> 8.3.2 </t>
  </si>
  <si>
    <t xml:space="preserve"> 99861 </t>
  </si>
  <si>
    <t>GRADIL EM FERRO FIXADO EM VÃOS DE JANELAS, FORMADO POR BARRAS CHATAS DE 25X4,8 MM. AF_04/2019</t>
  </si>
  <si>
    <t xml:space="preserve"> 9 </t>
  </si>
  <si>
    <t>INSTALAÇÕES ELÉTRICAS | TELECOM | CLIMATIZAÇÃO</t>
  </si>
  <si>
    <t xml:space="preserve"> 9.1 </t>
  </si>
  <si>
    <t>INSTALAÇÕES ELETRICAS EM BAIXA TENSÃO</t>
  </si>
  <si>
    <t xml:space="preserve"> 9.1.1 </t>
  </si>
  <si>
    <t>CONDUTORES E CONECTORES</t>
  </si>
  <si>
    <t xml:space="preserve"> 9.1.1.1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</si>
  <si>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</si>
  <si>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</si>
  <si>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9.1.1.2 </t>
  </si>
  <si>
    <t xml:space="preserve"> 91924 </t>
  </si>
  <si>
    <t>CABO DE COBRE FLEXÍVEL ISOLADO, 1,5 MM², ANTI-CHAMA 450/750 V, PARA CIRCUITOS TERMINAIS - FORNECIMENTO E INSTALAÇÃO. AF_03/2023</t>
  </si>
  <si>
    <t xml:space="preserve"> 9.1.1.3 </t>
  </si>
  <si>
    <t xml:space="preserve"> 91926 </t>
  </si>
  <si>
    <t>CABO DE COBRE FLEXÍVEL ISOLADO, 2,5 MM², ANTI-CHAMA 450/750 V, PARA CIRCUITOS TERMINAIS - FORNECIMENTO E INSTALAÇÃO. AF_03/2023</t>
  </si>
  <si>
    <t xml:space="preserve"> 9.1.1.4 </t>
  </si>
  <si>
    <t xml:space="preserve"> 91928 </t>
  </si>
  <si>
    <t>CABO DE COBRE FLEXÍVEL ISOLADO, 4 MM², ANTI-CHAMA 450/750 V, PARA CIRCUITOS TERMINAIS - FORNECIMENTO E INSTALAÇÃO. AF_03/2023</t>
  </si>
  <si>
    <t xml:space="preserve"> 9.1.1.5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</si>
  <si>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</si>
  <si>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</si>
  <si>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9.1.2 </t>
  </si>
  <si>
    <t>INTERRUPTORES, TOMADAS E ACESSÓRIOS</t>
  </si>
  <si>
    <t xml:space="preserve"> 9.1.2.1 </t>
  </si>
  <si>
    <t xml:space="preserve"> 91967 </t>
  </si>
  <si>
    <t>INTERRUPTOR SIMPLES (3 MÓDULOS), 10A/250V, INCLUINDO SUPORTE E PLACA - FORNECIMENTO E INSTALAÇÃO. AF_03/2023</t>
  </si>
  <si>
    <t xml:space="preserve"> 9.1.2.2 </t>
  </si>
  <si>
    <t xml:space="preserve"> 93141 </t>
  </si>
  <si>
    <t>PONTO DE TOMADA RESIDENCIAL INCLUINDO TOMADA 10A/250V, CAIXA ELÉTRICA, ELETRODUTO, CABO, RASGO, QUEBRA E CHUMBAMENTO. AF_01/2016</t>
  </si>
  <si>
    <t xml:space="preserve"> 9.1.2.3 </t>
  </si>
  <si>
    <t xml:space="preserve"> 93143 </t>
  </si>
  <si>
    <t>PONTO DE TOMADA RESIDENCIAL INCLUINDO TOMADA 20A/250V, CAIXA ELÉTRICA, ELETRODUTO, CABO, RASGO, QUEBRA E CHUMBAMENTO. AF_01/2016</t>
  </si>
  <si>
    <t xml:space="preserve"> 9.1.2.4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</si>
  <si>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</si>
  <si>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</si>
  <si>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9.1.2.5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</si>
  <si>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</si>
  <si>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</si>
  <si>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9.1.2.6 </t>
  </si>
  <si>
    <t xml:space="preserve"> 93654 </t>
  </si>
  <si>
    <t>DISJUNTOR MONOPOLAR TIPO DIN, CORRENTE NOMINAL DE 16A - FORNECIMENTO E INSTALAÇÃO. AF_10/2020</t>
  </si>
  <si>
    <t xml:space="preserve"> 9.1.2.7 </t>
  </si>
  <si>
    <t xml:space="preserve"> 93656 </t>
  </si>
  <si>
    <t>DISJUNTOR MONOPOLAR TIPO DIN, CORRENTE NOMINAL DE 25A - FORNECIMENTO E INSTALAÇÃO. AF_10/2020</t>
  </si>
  <si>
    <t xml:space="preserve"> 9.1.2.8 </t>
  </si>
  <si>
    <t xml:space="preserve"> 93655 </t>
  </si>
  <si>
    <t>DISJUNTOR MONOPOLAR TIPO DIN, CORRENTE NOMINAL DE 20A - FORNECIMENTO E INSTALAÇÃO. AF_10/2020</t>
  </si>
  <si>
    <t xml:space="preserve"> 9.1.2.9 </t>
  </si>
  <si>
    <t xml:space="preserve"> 101894 </t>
  </si>
  <si>
    <t>DISJUNTOR TRIPOLAR TIPO NEMA, CORRENTE NOMINAL DE 60 ATÉ 100A - FORNECIMENTO E INSTALAÇÃO. AF_10/2020</t>
  </si>
  <si>
    <t xml:space="preserve"> 9.1.2.10 </t>
  </si>
  <si>
    <t xml:space="preserve"> 91953 </t>
  </si>
  <si>
    <t>INTERRUPTOR SIMPLES (1 MÓDULO), 10A/250V, INCLUINDO SUPORTE E PLACA - FORNECIMENTO E INSTALAÇÃO. AF_03/2023</t>
  </si>
  <si>
    <t xml:space="preserve"> 9.1.3 </t>
  </si>
  <si>
    <t>ILUMINAÇÃO</t>
  </si>
  <si>
    <t xml:space="preserve"> 9.1.3.1 </t>
  </si>
  <si>
    <t xml:space="preserve"> 97589 </t>
  </si>
  <si>
    <t>LUMINÁRIA TIPO PLAFON EM PLÁSTICO, DE SOBREPOR, COM 1 LÂMPADA FLUORESCENTE DE 15 W, SEM REATOR - FORNECIMENTO E INSTALAÇÃO. AF_02/2020</t>
  </si>
  <si>
    <t xml:space="preserve"> 9.1.3.2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</si>
  <si>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</si>
  <si>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</si>
  <si>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9.2 </t>
  </si>
  <si>
    <t>INSTALAÇÕES LÓGICAS E TELEMÁTICAS</t>
  </si>
  <si>
    <t xml:space="preserve"> 9.2.1 </t>
  </si>
  <si>
    <t xml:space="preserve"> 9.2.2 </t>
  </si>
  <si>
    <t xml:space="preserve"> 100556 </t>
  </si>
  <si>
    <t>CAIXA DE PASSAGEM PARA TELEFONE 15X15X10CM (SOBREPOR), FORNECIMENTO E INSTALACAO. AF_11/2019</t>
  </si>
  <si>
    <t xml:space="preserve"> 9.2.3 </t>
  </si>
  <si>
    <t xml:space="preserve"> 98307 </t>
  </si>
  <si>
    <t>TOMADA DE REDE RJ45 - FORNECIMENTO E INSTALAÇÃO. AF_11/2019</t>
  </si>
  <si>
    <t xml:space="preserve"> 9.2.4 </t>
  </si>
  <si>
    <t xml:space="preserve"> 98297 </t>
  </si>
  <si>
    <t>CABO ELETRÔNICO CATEGORIA 6, INSTALADO EM EDIFICAÇÃO INSTITUCIONAL - FORNECIMENTO E INSTALAÇÃO. AF_11/2019</t>
  </si>
  <si>
    <t xml:space="preserve"> 9.3 </t>
  </si>
  <si>
    <t>CLIMATIZAÇÃO</t>
  </si>
  <si>
    <t xml:space="preserve"> 9.3.1 </t>
  </si>
  <si>
    <t xml:space="preserve"> 103262 </t>
  </si>
  <si>
    <t>AR CONDICIONADO SPLIT ON/OFF, PISO TETO, 36.000 BTU/H, CICLO FRIO - FORNECIMENTO E INSTALAÇÃO. AF_11/2021_PE</t>
  </si>
  <si>
    <t xml:space="preserve"> 10 </t>
  </si>
  <si>
    <t>INSTALAÇÕES PREVENTIVAS CONTRA INCÊNDIO</t>
  </si>
  <si>
    <t xml:space="preserve"> 10.1 </t>
  </si>
  <si>
    <t>ILUMINAÇÃO DE EMERGÊNCIA</t>
  </si>
  <si>
    <t xml:space="preserve"> 10.1.1 </t>
  </si>
  <si>
    <t xml:space="preserve"> 97599 </t>
  </si>
  <si>
    <t>LUMINÁRIA DE EMERGÊNCIA, COM 30 LÂMPADAS LED DE 2 W, SEM REATOR - FORNECIMENTO E INSTALAÇÃO. AF_02/2020</t>
  </si>
  <si>
    <t xml:space="preserve"> 10.2 </t>
  </si>
  <si>
    <t>SINALIZAÇÃO DE ABANDONO DE LOCAL</t>
  </si>
  <si>
    <t xml:space="preserve"> 10.2.1 </t>
  </si>
  <si>
    <t xml:space="preserve"> SME-PCI-002 </t>
  </si>
  <si>
    <t xml:space="preserve">PLACA DE SINALIZACAO DE SEGURANCA CONTRA INCENDIO, FOTOLUMINESCENTE, RETANGULAR, *13 X 26* CM, EM PVC *2* MM </t>
  </si>
  <si>
    <t xml:space="preserve"> 10.2.2 </t>
  </si>
  <si>
    <t xml:space="preserve"> SME-PCI-001 </t>
  </si>
  <si>
    <t xml:space="preserve">PLACA DE SINALIZACAO DE SEGURANCA CONTRA INCENDIO, FOTOLUMINESCENTE, RETANGULAR, *20 X 40* CM, EM PVC *2* MM </t>
  </si>
  <si>
    <t xml:space="preserve"> 10.3 </t>
  </si>
  <si>
    <t>SISTEMA DE EXINTORES</t>
  </si>
  <si>
    <t xml:space="preserve"> 10.3.1 </t>
  </si>
  <si>
    <t xml:space="preserve"> 101908 </t>
  </si>
  <si>
    <t>EXTINTOR DE INCÊNDIO PORTÁTIL COM CARGA DE PQS DE 4 KG, CLASSE BC - FORNECIMENTO E INSTALAÇÃO. AF_10/2020_PE</t>
  </si>
  <si>
    <t xml:space="preserve"> 10.3.2 </t>
  </si>
  <si>
    <t xml:space="preserve"> SME-PCI-003 </t>
  </si>
  <si>
    <t>PLACA SINALIZADORA REDONDA PROIBIDO DEPOSITAR MATERIAIS; AUTOCOLANTE</t>
  </si>
  <si>
    <t xml:space="preserve"> 11 </t>
  </si>
  <si>
    <t>PINTURA</t>
  </si>
  <si>
    <t xml:space="preserve"> 11.1 </t>
  </si>
  <si>
    <t>ALVENARIA E DRYWALL</t>
  </si>
  <si>
    <t xml:space="preserve"> 88485 </t>
  </si>
  <si>
    <t>FUNDO SELADOR ACRÍLICO, APLICAÇÃO MANUAL EM PAREDE, UMA DEMÃO. AF_04/2023</t>
  </si>
  <si>
    <t xml:space="preserve"> 88489 </t>
  </si>
  <si>
    <t>PINTURA LÁTEX ACRÍLICA PREMIUM, APLICAÇÃO MANUAL EM PAREDES, DUAS DEMÃOS. AF_04/2023</t>
  </si>
  <si>
    <t xml:space="preserve"> 11.2 </t>
  </si>
  <si>
    <t>MADEIRAS E METAIS</t>
  </si>
  <si>
    <t xml:space="preserve"> 102193 </t>
  </si>
  <si>
    <t>LIXAMENTO DE MADEIRA PARA APLICAÇÃO DE FUNDO OU PINTURA. AF_01/2021</t>
  </si>
  <si>
    <t xml:space="preserve"> 102197 </t>
  </si>
  <si>
    <t>PINTURA FUNDO NIVELADOR ALQUÍDICO BRANCO EM MADEIRA. AF_01/2021</t>
  </si>
  <si>
    <t xml:space="preserve"> 102219 </t>
  </si>
  <si>
    <t>PINTURA TINTA DE ACABAMENTO (PIGMENTADA) ESMALTE SINTÉTICO ACETINADO EM MADEIRA, 2 DEMÃOS. AF_01/2021</t>
  </si>
  <si>
    <t xml:space="preserve"> 12 </t>
  </si>
  <si>
    <t>SERVIÇOS COMPLEMENTARES</t>
  </si>
  <si>
    <t xml:space="preserve"> 12.1 </t>
  </si>
  <si>
    <t>PAVIMENTAÇÃO</t>
  </si>
  <si>
    <t xml:space="preserve"> 12.1.1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</si>
  <si>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</si>
  <si>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</si>
  <si>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12.1.2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</si>
  <si>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</si>
  <si>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</si>
  <si>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12.2 </t>
  </si>
  <si>
    <t>BANCADA MAKER PARA SALA DE INFORMÁTICA</t>
  </si>
  <si>
    <t xml:space="preserve"> 12.2.1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</si>
  <si>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</si>
  <si>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</si>
  <si>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12.2.2 </t>
  </si>
  <si>
    <t xml:space="preserve"> SME-ARQ-025 </t>
  </si>
  <si>
    <t>BANCADA DE GRANITO CINZA POLIDO, COM RODAPIA E SAIA DE 10CM - FORNECIMENTO E INSTALAÇÃO.</t>
  </si>
  <si>
    <t xml:space="preserve"> 12.2.3 </t>
  </si>
  <si>
    <t xml:space="preserve"> 86935 </t>
  </si>
  <si>
    <t xml:space="preserve"> 12.2.4 </t>
  </si>
  <si>
    <t xml:space="preserve"> 86909 </t>
  </si>
  <si>
    <t>TORNEIRA CROMADA TUBO MÓVEL, DE MESA, 1/2 OU 3/4, PARA PIA DE COZINHA, PADRÃO ALTO - FORNECIMENTO E INSTALAÇÃO. AF_01/2020</t>
  </si>
  <si>
    <t xml:space="preserve"> 12.2.5 </t>
  </si>
  <si>
    <t xml:space="preserve"> 104154 </t>
  </si>
  <si>
    <t>COMPOSIÇÃO PARAMÉTRICA DE LIGAÇÃO PREDIAL DE ESGOTO, REDE DN 150 MM, COLETOR PREDIAL DN 100 MM, L = 6,0 M, LARGURA DA VALA = 0,65 M; COM SELIM E CURVA 90 GRAUS; ESCAVAÇÃO MANUAL, PREPARO DE FUNDO DE VALA E REATERRO COMPACTADO. AF_06/2022</t>
  </si>
  <si>
    <t xml:space="preserve"> 12.2.6 </t>
  </si>
  <si>
    <t xml:space="preserve"> 97906 </t>
  </si>
  <si>
    <t xml:space="preserve"> 12.3 </t>
  </si>
  <si>
    <t>LIMPEZA</t>
  </si>
  <si>
    <t xml:space="preserve"> 12.3.1 </t>
  </si>
  <si>
    <t xml:space="preserve"> 99811 </t>
  </si>
  <si>
    <t>LIMPEZA DE CONTRAPISO COM VASSOURA A SECO. AF_04/2019</t>
  </si>
  <si>
    <t xml:space="preserve"> 12.3.2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</si>
  <si>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</si>
  <si>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</si>
  <si>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13 </t>
  </si>
  <si>
    <t>ADMINISTRAÇÃO LOCAL</t>
  </si>
  <si>
    <t xml:space="preserve"> 13.1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</si>
  <si>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</si>
  <si>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</si>
  <si>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</si>
  <si>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</si>
  <si>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</si>
  <si>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_______________________________________________________________
Elmir Bortolanza
Setor de Engenharia</t>
  </si>
  <si>
    <t xml:space="preserve"> 11.1.1</t>
  </si>
  <si>
    <t xml:space="preserve"> 11.1.2</t>
  </si>
  <si>
    <t xml:space="preserve"> 11.2.1</t>
  </si>
  <si>
    <t xml:space="preserve"> 11.2.2</t>
  </si>
  <si>
    <t xml:space="preserve"> 11.2.3</t>
  </si>
  <si>
    <t>DEMOLIÇÕES E REMOÇÕES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</si>
  <si>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</si>
  <si>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</si>
  <si>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97914 </t>
  </si>
  <si>
    <t>TRANSPORTE COM CAMINHÃO BASCULANTE DE 6 M³, EM VIA URBANA PAVIMENTADA, DMT ATÉ 30 KM (UNIDADE: M3XKM). AF_07/2020</t>
  </si>
  <si>
    <t>QUADRA DE AREIA</t>
  </si>
  <si>
    <t xml:space="preserve"> 2.1.1 </t>
  </si>
  <si>
    <t xml:space="preserve"> 96527 </t>
  </si>
  <si>
    <t>ESCAVAÇÃO MANUAL DE VALA PARA VIGA BALDRAME (INCLUINDO ESCAVAÇÃO PARA COLOCAÇÃO DE FÔRMAS). AF_06/2017</t>
  </si>
  <si>
    <t xml:space="preserve"> 2.1.2 </t>
  </si>
  <si>
    <t xml:space="preserve"> 2.1.3 </t>
  </si>
  <si>
    <t xml:space="preserve"> 95952 </t>
  </si>
  <si>
    <t>(COMPOSIÇÃO REPRESENTATIVA) EXECUÇÃO DE ESTRUTURAS DE CONCRETO ARMADO CONVENCIONAL, PARA EDIFICAÇÃO HABITACIONAL MULTIFAMILIAR (PRÉDIO), FCK = 25 MPA. AF_01/2017</t>
  </si>
  <si>
    <t xml:space="preserve"> 2.2.1 </t>
  </si>
  <si>
    <t xml:space="preserve"> 102362 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</si>
  <si>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</si>
  <si>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 xml:space="preserve"> 2.2.2 </t>
  </si>
  <si>
    <t xml:space="preserve"> SME-SED-007 </t>
  </si>
  <si>
    <t xml:space="preserve">REDE DE PROTEÇÃO, TIPO CORTINA, EM NYLON MALHA 10 X 10 CM PARA QUADRA DE ESPORTE. INCLUSIVE CABO DE AÇO E ARGOLAS. - FORNECIMENTO E INSTALAÇÃO </t>
  </si>
  <si>
    <t>PAVIMENTAÇÃO EXTERNA</t>
  </si>
  <si>
    <t xml:space="preserve"> 2.3.1 </t>
  </si>
  <si>
    <t xml:space="preserve"> 101124 </t>
  </si>
  <si>
    <t>ESCAVAÇÃO HORIZONTAL, INCLUINDO CARGA E DESCARGA EM SOLO DE 1A CATEGORIA COM TRATOR DE ESTEIRAS (100HP/LÂMINA: 2,19M3). AF_07/2020</t>
  </si>
  <si>
    <t xml:space="preserve"> 2.3.2 </t>
  </si>
  <si>
    <t xml:space="preserve"> 2.3.3 </t>
  </si>
  <si>
    <t xml:space="preserve"> SME-ARQ-064 </t>
  </si>
  <si>
    <t>LASTRO DE AREIA FINA PARA QUADRAS</t>
  </si>
  <si>
    <t xml:space="preserve"> 2.4 </t>
  </si>
  <si>
    <t>EQUIPAMENTOS QUADRA</t>
  </si>
  <si>
    <t xml:space="preserve"> 2.4.1 </t>
  </si>
  <si>
    <t xml:space="preserve"> 2432 </t>
  </si>
  <si>
    <t>ORSE</t>
  </si>
  <si>
    <t>Poste oficial para volei em aço galvanizado d=3", c/esticador e catraca</t>
  </si>
  <si>
    <t>par</t>
  </si>
  <si>
    <t xml:space="preserve"> 2.4.2 </t>
  </si>
  <si>
    <t xml:space="preserve"> 2429 </t>
  </si>
  <si>
    <t>Rede para volei profissional, em nylon e com medidor de altura</t>
  </si>
  <si>
    <t>un</t>
  </si>
  <si>
    <t>QUADRA DE BASQUETE</t>
  </si>
  <si>
    <t xml:space="preserve"> 3.1.1 </t>
  </si>
  <si>
    <t xml:space="preserve"> 3.1.2 </t>
  </si>
  <si>
    <t xml:space="preserve"> 3.1.3 </t>
  </si>
  <si>
    <t>BALDRAME - EXECUÇÃO DE ESTRUTURAS DE CONCRETO ARMADO CONVENCIONAL, FCK = 25 MPA. AF_01/2017</t>
  </si>
  <si>
    <t xml:space="preserve"> 3.1.4 </t>
  </si>
  <si>
    <t>BASE ESTRUTURA DE BASQUETE - EXECUÇÃO DE ESTRUTURAS DE CONCRETO ARMADO CONVENCIONAL, FCK = 25 MPA. AF_01/2017</t>
  </si>
  <si>
    <t>PISO DA QUADRA</t>
  </si>
  <si>
    <t xml:space="preserve"> 3.2.1 </t>
  </si>
  <si>
    <t xml:space="preserve"> 3.2.2 </t>
  </si>
  <si>
    <t xml:space="preserve"> 96624 </t>
  </si>
  <si>
    <t>LASTRO COM MATERIAL GRANULAR (PEDRA BRITADA N.2), APLICADO EM PISOS OU LAJES SOBRE SOLO, ESPESSURA DE *10 CM*. AF_08/2017</t>
  </si>
  <si>
    <t xml:space="preserve"> 3.2.3 </t>
  </si>
  <si>
    <t xml:space="preserve"> 97087 </t>
  </si>
  <si>
    <t>CAMADA SEPARADORA PARA EXECUÇÃO DE RADIER, PISO DE CONCRETO OU LAJE SOBRE SOLO, EM LONA PLÁSTICA. AF_09/2021</t>
  </si>
  <si>
    <t xml:space="preserve"> 3.2.4 </t>
  </si>
  <si>
    <t xml:space="preserve"> 103913 </t>
  </si>
  <si>
    <t>EXECUÇÃO DE PISO INDUSTRIAL DE CONCRETO ARMADO, FCK = 20 MPA, ESPESSURA DE 12,0 CM. AF_04/2022</t>
  </si>
  <si>
    <t xml:space="preserve"> 3.3 </t>
  </si>
  <si>
    <t>PINTURA DA QUADRA</t>
  </si>
  <si>
    <t xml:space="preserve"> 3.3.1 </t>
  </si>
  <si>
    <t xml:space="preserve"> 72815 </t>
  </si>
  <si>
    <t>APLICACAO DE TINTA A BASE DE EPOXI SOBRE PISO</t>
  </si>
  <si>
    <t xml:space="preserve"> 3.3.2 </t>
  </si>
  <si>
    <t xml:space="preserve"> 102506 </t>
  </si>
  <si>
    <t>PINTURA DE DEMARCAÇÃO DE QUADRA POLIESPORTIVA COM TINTA EPÓXI, E = 5 CM, APLICAÇÃO MANUAL. AF_05/2021</t>
  </si>
  <si>
    <t xml:space="preserve"> 3.4 </t>
  </si>
  <si>
    <t xml:space="preserve"> 3.4.1 </t>
  </si>
  <si>
    <t xml:space="preserve"> 3.4.2 </t>
  </si>
  <si>
    <t xml:space="preserve"> 3.5 </t>
  </si>
  <si>
    <t>EQUIPAMENTO QUADRA</t>
  </si>
  <si>
    <t xml:space="preserve"> 3.5.1 </t>
  </si>
  <si>
    <t xml:space="preserve"> 103769 </t>
  </si>
  <si>
    <t>TABELA DE BASQUETE DE COMPENSADO NAVAL, COM ARO E REDE - FORNECIMENTO E INSTALAÇÃO.</t>
  </si>
  <si>
    <t>PISO PARQUE</t>
  </si>
  <si>
    <t xml:space="preserve"> 4.3 </t>
  </si>
  <si>
    <t xml:space="preserve"> 4.4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</si>
  <si>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</si>
  <si>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</si>
  <si>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4.5 </t>
  </si>
  <si>
    <t xml:space="preserve"> SME-ARQ-031 </t>
  </si>
  <si>
    <t>PISO MODULAR AUTODRENANTE EM POLIETILENO</t>
  </si>
  <si>
    <t>Prazo:</t>
  </si>
  <si>
    <t>Última Revisão:</t>
  </si>
  <si>
    <t>Local:</t>
  </si>
  <si>
    <t>Área de Intervenção:</t>
  </si>
  <si>
    <t>Ref. Custo:</t>
  </si>
  <si>
    <t>BDI:</t>
  </si>
  <si>
    <t>SINAPI - 07/2023 - Santa Catarina | SBC - 09/2023 - Santa Catarina | SICRO3 - 04/2023 - Santa Catarina</t>
  </si>
  <si>
    <t>255,23 m²</t>
  </si>
  <si>
    <t>150 DIAS</t>
  </si>
  <si>
    <t>AMPLIAÇÃO E REFORMA DA EBC MARIA DO CARMO VIEIRA</t>
  </si>
  <si>
    <t>Planilha:</t>
  </si>
  <si>
    <t>MCV 1 - AMPLIAÇÃO</t>
  </si>
  <si>
    <t>MCV 2 - REFORMA EXTERNA - UTILIZAÇÃO DE VERBA DE EMENDA PARLAMENTAR</t>
  </si>
  <si>
    <t>90 DIAS</t>
  </si>
  <si>
    <t>SINAPI - 07/2023 - SC | SBC - 09/2023 - SC | SICRO3 - 04/2023 - SC |ORSE - 06/2023 - SE | SEINFRA - 027 - CE</t>
  </si>
  <si>
    <t>R. Mansueto Felizardo Vieira, 557 - Baía, Itajaí - SC, 88316-713</t>
  </si>
  <si>
    <t xml:space="preserve">ESTACA BROCA DE CONCRETO, DIÂMETRO DE 20CM, ESCAVAÇÃO MANUAL COM TRADO CONCHA, COM ARMADURA DE ARRANQUE. </t>
  </si>
  <si>
    <t>Cronograma Físico e Financeiro - Total contrato - Ampliação e Reforma</t>
  </si>
  <si>
    <t>Total Por Etapa</t>
  </si>
  <si>
    <t>30 DIAS</t>
  </si>
  <si>
    <t>60 DIAS</t>
  </si>
  <si>
    <t>120 DIAS</t>
  </si>
  <si>
    <t>Porcentagem</t>
  </si>
  <si>
    <t>Custo</t>
  </si>
  <si>
    <t>Porcentagem Acumulado</t>
  </si>
  <si>
    <t>Custo Acumulado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</si>
  <si>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</si>
  <si>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</si>
  <si>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</si>
  <si>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</si>
  <si>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</si>
  <si>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</si>
  <si>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</si>
  <si>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</si>
  <si>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</si>
  <si>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</si>
  <si>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</si>
  <si>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>Cronograma Físico e Financeiro</t>
  </si>
  <si>
    <t xml:space="preserve">_______________________________________________________________
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</si>
  <si>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</si>
  <si>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</si>
  <si>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</si>
  <si>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</si>
  <si>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</si>
  <si>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</si>
  <si>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</si>
  <si>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</si>
  <si>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</si>
  <si>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</si>
  <si>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</si>
  <si>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</si>
  <si>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</si>
  <si>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</si>
  <si>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</si>
  <si>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</si>
  <si>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</si>
  <si>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</si>
  <si>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</si>
  <si>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</si>
  <si>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</si>
  <si>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</si>
  <si>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</si>
  <si>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</si>
  <si>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</si>
  <si>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</si>
  <si>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</si>
  <si>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</si>
  <si>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</si>
  <si>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</si>
  <si>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</si>
  <si>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</si>
  <si>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</si>
  <si>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</si>
  <si>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</si>
  <si>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</si>
  <si>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</si>
  <si>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</si>
  <si>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</si>
  <si>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</si>
  <si>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</si>
  <si>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</si>
  <si>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</si>
  <si>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</si>
  <si>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</si>
  <si>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</si>
  <si>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</si>
  <si>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</si>
  <si>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</si>
  <si>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</si>
  <si>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</si>
  <si>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</si>
  <si>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</si>
  <si>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Cronograma Físico e Financeiro - MVC 01 - Ampliação</t>
  </si>
  <si>
    <t xml:space="preserve"> SME-ARQ-001 </t>
  </si>
  <si>
    <t>PLACA DE OBRA EM CHAPA DE AÇO GALVANIZADO COM INSTALAÇÃO  1,20X1,50 (AxL).</t>
  </si>
  <si>
    <t>CANTEIRO DE OBRA</t>
  </si>
  <si>
    <t xml:space="preserve"> 93208 </t>
  </si>
  <si>
    <t>EXECUÇÃO DE ALMOXARIFADO EM CANTEIRO DE OBRA EM CHAPA DE MADEIRA COMPENSADA, INCLUSO PRATELEIRAS. AF_02/2016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</si>
  <si>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</si>
  <si>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</si>
  <si>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</si>
  <si>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</si>
  <si>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</si>
  <si>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SME-SET-003 </t>
  </si>
  <si>
    <t>ANOTAÇÃO DE RESPONSABILIDADE TÉCNICA (ART)</t>
  </si>
  <si>
    <t xml:space="preserve"> 1.3.2 </t>
  </si>
  <si>
    <t xml:space="preserve"> SME-SET-05 </t>
  </si>
  <si>
    <t>AS-BUILT_PROJETO PREVENTIVO CONTRA INCENDIO- APROVAÇÃO E HABITE-SE</t>
  </si>
  <si>
    <t xml:space="preserve"> 98529 </t>
  </si>
  <si>
    <t>CORTE RASO E RECORTE DE ÁRVORE COM DIÂMETRO DE TRONCO MAIOR OU IGUAL A 0,20 M E MENOR QUE 0,40 M.AF_05/2018</t>
  </si>
  <si>
    <t xml:space="preserve"> 98526 </t>
  </si>
  <si>
    <t>REMOÇÃO DE RAÍZES REMANESCENTES DE TRONCO DE ÁRVORE COM DIÂMETRO MAIOR OU IGUAL A 0,20 M E MENOR QUE 0,40 M.AF_05/2018</t>
  </si>
  <si>
    <t>ENTULHO</t>
  </si>
  <si>
    <t xml:space="preserve"> 97622 </t>
  </si>
  <si>
    <t>DEMOLIÇÃO DE ALVENARIA DE BLOCO FURADO, DE FORMA MANUAL, SEM REAPROVEITAMENTO. AF_12/2017</t>
  </si>
  <si>
    <t xml:space="preserve"> SME-EQU-005 </t>
  </si>
  <si>
    <t>LOCACAO DE ANDAIME METALICO TUBULAR DE ENCAIXE, TIPO DE TORRE, CADA PAINEL COM LARGURA DE 1 ATE 1,5 M E ALTURA DE *1,00* M, INCLUINDO DIAGONAL, BARRAS DE LIGACAO, SAPATAS OU RODIZIOS E DEMAIS ITENS NECESSARIOS A MONTAGEM</t>
  </si>
  <si>
    <t xml:space="preserve">MXMES	</t>
  </si>
  <si>
    <t xml:space="preserve"> 97064 </t>
  </si>
  <si>
    <t>MONTAGEM E DESMONTAGEM DE ANDAIME TUBULAR TIPO TORRE (EXCLUSIVE ANDAIME E LIMPEZA). AF_11/2017</t>
  </si>
  <si>
    <t xml:space="preserve"> 101161 </t>
  </si>
  <si>
    <t>ALVENARIA DE VEDAÇÃO COM ELEMENTO VAZADO DE CONCRETO (COBOGÓ) DE 7X50X50CM E ARGAMASSA DE ASSENTAMENTO COM PREPARO EM BETONEIRA. AF_05/2020</t>
  </si>
  <si>
    <t xml:space="preserve"> 4.1.1 </t>
  </si>
  <si>
    <t xml:space="preserve"> 85397 </t>
  </si>
  <si>
    <t>RETIRADA DE AZULEJO COLADO</t>
  </si>
  <si>
    <t xml:space="preserve"> 4.1.2 </t>
  </si>
  <si>
    <t xml:space="preserve"> 4.2.1 </t>
  </si>
  <si>
    <t xml:space="preserve"> 97633 </t>
  </si>
  <si>
    <t>DEMOLIÇÃO DE REVESTIMENTO CERÂMICO, DE FORMA MANUAL, SEM REAPROVEITAMENTO. AF_12/2017</t>
  </si>
  <si>
    <t xml:space="preserve"> 4.2.2 </t>
  </si>
  <si>
    <t>CONTRAPISO EM ARGAMASSA TRAÇO 1:4 (CIMENTO E AREIA), PREPARO MECÂNICO COM BETONEIRA 400 L, APLICADO EM ÁREAS MOLHADAS SOBRE IMPERMEABILIZAÇÃO, ACABAMENTO NÃO REFORÇADO, ESPESSURA 3CM. AF_07/2021 - PRENCHIMENTO TRECHOS</t>
  </si>
  <si>
    <t xml:space="preserve"> 4.2.3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</si>
  <si>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</si>
  <si>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</si>
  <si>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4.2.4 </t>
  </si>
  <si>
    <t xml:space="preserve"> 87251 </t>
  </si>
  <si>
    <t>REVESTIMENTO CERÂMICO PARA PISO COM PLACAS TIPO ESMALTADA EXTRA DE DIMENSÕES 45X45 CM APLICADA EM AMBIENTES DE ÁREA MAIOR QUE 10 M2. AF_02/2023_PE</t>
  </si>
  <si>
    <t>LAUDOS</t>
  </si>
  <si>
    <t xml:space="preserve"> SME-PCI-011 </t>
  </si>
  <si>
    <t>LAUDO DE ESTANQUEIDADE GAS LIQUEFEITO DE PETRÓLEO (GLP)</t>
  </si>
  <si>
    <t xml:space="preserve"> SME-PCI-009 </t>
  </si>
  <si>
    <t>LAUDO LUMINOTÉCNICO DE SISTEMA ABANDONO DE LOCAL E ILUMINAÇÃO DE EMERGÊNCIA</t>
  </si>
  <si>
    <t>DISPLAY DE PAREDE</t>
  </si>
  <si>
    <t xml:space="preserve"> SME-PCI-005 </t>
  </si>
  <si>
    <t>DISPLAY DE PAREDE PARA FOLHA A3</t>
  </si>
  <si>
    <t xml:space="preserve"> SME-PCI-006 </t>
  </si>
  <si>
    <t>PLOTAGEM- MAPA DE ROTA DE FUGA EM FOLHA A3</t>
  </si>
  <si>
    <t xml:space="preserve"> 5.3 </t>
  </si>
  <si>
    <t>ADEQUAÇÕES</t>
  </si>
  <si>
    <t xml:space="preserve"> 5.3.1 </t>
  </si>
  <si>
    <t xml:space="preserve"> SME-ARQ-058 </t>
  </si>
  <si>
    <t xml:space="preserve">GRELHA VENTILAÇÃO PERMANENTE  300CM²(25 X 12CM)	</t>
  </si>
  <si>
    <t xml:space="preserve"> 5.3.2 </t>
  </si>
  <si>
    <t xml:space="preserve"> 90438 </t>
  </si>
  <si>
    <t>FURO EM ALVENARIA PARA DIÂMETROS MAIORES QUE 75 MM. AF_05/2015</t>
  </si>
  <si>
    <t>ESCOLA</t>
  </si>
  <si>
    <t xml:space="preserve"> 6.1.1.1 </t>
  </si>
  <si>
    <t xml:space="preserve"> 6.1.1.2 </t>
  </si>
  <si>
    <t xml:space="preserve"> 6.1.1.3 </t>
  </si>
  <si>
    <t xml:space="preserve"> 88488 </t>
  </si>
  <si>
    <t>PINTURA LÁTEX ACRÍLICA PREMIUM, APLICAÇÃO MANUAL EM TETO, DUAS DEMÃOS. AF_04/2023</t>
  </si>
  <si>
    <t>QUADRA</t>
  </si>
  <si>
    <t xml:space="preserve"> 6.1.2.1 </t>
  </si>
  <si>
    <t xml:space="preserve"> SME-ARQ-063 </t>
  </si>
  <si>
    <t>LAVAÇÃO DE PAREDES DE FACHADAS COM EQUIPAMENTOS DE TRABALHO EM ALTURA</t>
  </si>
  <si>
    <t xml:space="preserve"> 6.1.2.2 </t>
  </si>
  <si>
    <t xml:space="preserve"> 6.1.2.3 </t>
  </si>
  <si>
    <t xml:space="preserve"> SME-ARQ-062 </t>
  </si>
  <si>
    <t>APLICAÇÃO MANUAL DE PINTURA COM TINTA LÁTEX ACRÍLICA EM PAREDES DE FACHADAS COM EQUIPAMENTOS DE TRABALHO EM ALTURA, DUAS DEMÃOS. (OBS: Será fornecido pela unidade parte das tintas)</t>
  </si>
  <si>
    <t xml:space="preserve"> 6.1.2.4 </t>
  </si>
  <si>
    <t xml:space="preserve"> SME-ARQ-104 </t>
  </si>
  <si>
    <t>APLICAÇÃO MANUAL DE PINTURA COM TINTA LÁTEX ACRÍLICA EM PAREDES, DUAS DEMÃOS.  - PIGMENTADA</t>
  </si>
  <si>
    <t xml:space="preserve"> 100754 </t>
  </si>
  <si>
    <t>PINTURA COM TINTA ACRÍLICA DE ACABAMENTO APLICADA A ROLO OU PINCEL SOBRE SUPERFÍCIES METÁLICAS (EXCETO PERFIL) EXECUTADO EM OBRA (02 DEMÃOS). AF_01/2020</t>
  </si>
  <si>
    <t>PISOS</t>
  </si>
  <si>
    <t xml:space="preserve"> 102494 </t>
  </si>
  <si>
    <t>PINTURA DE PISO COM TINTA EPÓXI, APLICAÇÃO MANUAL, 2 DEMÃOS, INCLUSO PRIMER EPÓXI. AF_05/2021</t>
  </si>
  <si>
    <t xml:space="preserve"> 6.3.2 </t>
  </si>
  <si>
    <t>CORRIMÃO</t>
  </si>
  <si>
    <t xml:space="preserve"> 99855 </t>
  </si>
  <si>
    <t>CORRIMÃO SIMPLES, DIÂMETRO EXTERNO = 1 1/2, EM AÇO GALVANIZADO. AF_04/2019_PS</t>
  </si>
  <si>
    <t>MCV 2 - REFORMA</t>
  </si>
  <si>
    <t>Cronograma Físico e Financeiro - MCV - 03</t>
  </si>
  <si>
    <t>Cronograma Físico e Financeiro - MVC 02 - Reforma</t>
  </si>
  <si>
    <t>PLANILHAS MCV 01 E 02 - RECURSO PRÓPRIO</t>
  </si>
  <si>
    <t>PLANILHAS MCV 03 - RECURSO  VERBA DE EMENDA PARLAMENTAR</t>
  </si>
  <si>
    <t>TOTAL CONTRATO</t>
  </si>
  <si>
    <t xml:space="preserve">CUBA DE EMBUTIR DE AÇO INOXIDÁVEL MÉDIA, INCLUSO VÁLVULA TIPO AMERICANA EM METAL CROMADO E SIFÃO FLEXÍVEL EM PVC - </t>
  </si>
  <si>
    <t>CAIXA ENTERRADA HIDRÁULICA RETANGULAR, EM ALVENARIA COM BLOCOS DE CONCRETO, DIMENSÕES INTERNAS: 0,6X0,6X0,6 M PARA REDE DE ESGOTO.</t>
  </si>
  <si>
    <t xml:space="preserve">PINTURA LÁTEX ACRÍLICA PREMIUM, APLICAÇÃO MANUAL EM PAREDES, DUAS DEMÃOS. </t>
  </si>
  <si>
    <t>ELETRODUTO FLEXÍVEL CORRUGADO REFORÇADO, PVC, DN 25 MM (3/4"), PARA CIRCUITOS TERMINAIS, INSTALADO EM FORRO - FORNECIMENTO E INSTALAÇÃO.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</si>
</sst>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%"/>
    <numFmt numFmtId="165" formatCode="d/m/yyyy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i/>
      <sz val="11"/>
      <color rgb="FF808080"/>
      <name val="Calibri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AAFF"/>
        <bgColor indexed="64"/>
      </patternFill>
    </fill>
    <fill>
      <patternFill patternType="solid">
        <fgColor rgb="FF00A7FA"/>
      </patternFill>
    </fill>
    <fill>
      <patternFill patternType="solid">
        <fgColor rgb="FFC0C0C0"/>
        <bgColor rgb="FFBFBFBF"/>
      </patternFill>
    </fill>
    <fill>
      <patternFill patternType="solid">
        <fgColor rgb="FF4BC3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8ECF6"/>
      </patternFill>
    </fill>
    <fill>
      <patternFill patternType="solid">
        <fgColor rgb="FFD8ECF6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</fills>
  <borders count="5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/>
      <right/>
      <top style="hair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</borders>
  <cellStyleXfs count="8">
    <xf numFmtId="0" fontId="0" fillId="0" borderId="0"/>
    <xf numFmtId="43" fontId="18" fillId="0" borderId="0" applyFont="0" applyFill="0" applyBorder="0" applyAlignment="0" applyProtection="0"/>
    <xf numFmtId="0" fontId="20" fillId="0" borderId="0"/>
    <xf numFmtId="0" fontId="24" fillId="0" borderId="0" applyBorder="0" applyProtection="0"/>
    <xf numFmtId="0" fontId="20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03">
    <xf numFmtId="0" fontId="0" fillId="0" borderId="0" xfId="0"/>
    <xf numFmtId="0" fontId="14" fillId="15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3" fillId="6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right" vertical="center" wrapText="1"/>
    </xf>
    <xf numFmtId="4" fontId="5" fillId="8" borderId="6" xfId="0" applyNumberFormat="1" applyFont="1" applyFill="1" applyBorder="1" applyAlignment="1">
      <alignment horizontal="right" vertical="center" wrapText="1"/>
    </xf>
    <xf numFmtId="164" fontId="6" fillId="9" borderId="7" xfId="0" applyNumberFormat="1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center" vertical="center" wrapText="1"/>
    </xf>
    <xf numFmtId="4" fontId="11" fillId="13" borderId="11" xfId="0" applyNumberFormat="1" applyFont="1" applyFill="1" applyBorder="1" applyAlignment="1">
      <alignment horizontal="right" vertical="center" wrapText="1"/>
    </xf>
    <xf numFmtId="164" fontId="12" fillId="14" borderId="12" xfId="0" applyNumberFormat="1" applyFont="1" applyFill="1" applyBorder="1" applyAlignment="1">
      <alignment horizontal="right" vertical="center" wrapText="1"/>
    </xf>
    <xf numFmtId="0" fontId="3" fillId="20" borderId="4" xfId="0" applyFont="1" applyFill="1" applyBorder="1" applyAlignment="1">
      <alignment horizontal="left" vertical="center" wrapText="1"/>
    </xf>
    <xf numFmtId="0" fontId="4" fillId="20" borderId="5" xfId="0" applyFont="1" applyFill="1" applyBorder="1" applyAlignment="1">
      <alignment horizontal="right" vertical="center" wrapText="1"/>
    </xf>
    <xf numFmtId="4" fontId="5" fillId="20" borderId="6" xfId="0" applyNumberFormat="1" applyFont="1" applyFill="1" applyBorder="1" applyAlignment="1">
      <alignment horizontal="right" vertical="center" wrapText="1"/>
    </xf>
    <xf numFmtId="164" fontId="6" fillId="20" borderId="7" xfId="0" applyNumberFormat="1" applyFont="1" applyFill="1" applyBorder="1" applyAlignment="1">
      <alignment horizontal="right" vertical="center" wrapText="1"/>
    </xf>
    <xf numFmtId="0" fontId="3" fillId="21" borderId="4" xfId="0" applyFont="1" applyFill="1" applyBorder="1" applyAlignment="1">
      <alignment horizontal="left" vertical="center" wrapText="1"/>
    </xf>
    <xf numFmtId="0" fontId="4" fillId="21" borderId="5" xfId="0" applyFont="1" applyFill="1" applyBorder="1" applyAlignment="1">
      <alignment horizontal="right" vertical="center" wrapText="1"/>
    </xf>
    <xf numFmtId="4" fontId="5" fillId="21" borderId="6" xfId="0" applyNumberFormat="1" applyFont="1" applyFill="1" applyBorder="1" applyAlignment="1">
      <alignment horizontal="right" vertical="center" wrapText="1"/>
    </xf>
    <xf numFmtId="164" fontId="6" fillId="21" borderId="7" xfId="0" applyNumberFormat="1" applyFont="1" applyFill="1" applyBorder="1" applyAlignment="1">
      <alignment horizontal="right" vertical="center" wrapText="1"/>
    </xf>
    <xf numFmtId="0" fontId="17" fillId="18" borderId="0" xfId="0" applyFont="1" applyFill="1" applyAlignment="1">
      <alignment horizontal="center" vertical="center" wrapText="1"/>
    </xf>
    <xf numFmtId="0" fontId="14" fillId="15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20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8" fillId="19" borderId="13" xfId="0" applyNumberFormat="1" applyFont="1" applyFill="1" applyBorder="1" applyAlignment="1">
      <alignment horizontal="right" vertical="center" wrapText="1"/>
    </xf>
    <xf numFmtId="0" fontId="4" fillId="22" borderId="5" xfId="0" applyFont="1" applyFill="1" applyBorder="1" applyAlignment="1">
      <alignment horizontal="right" vertical="center" wrapText="1"/>
    </xf>
    <xf numFmtId="0" fontId="13" fillId="19" borderId="0" xfId="0" applyFont="1" applyFill="1" applyAlignment="1">
      <alignment horizontal="center" vertical="top" wrapText="1"/>
    </xf>
    <xf numFmtId="0" fontId="7" fillId="19" borderId="0" xfId="0" applyFont="1" applyFill="1" applyAlignment="1">
      <alignment horizontal="center" vertical="top" wrapText="1"/>
    </xf>
    <xf numFmtId="0" fontId="23" fillId="0" borderId="14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shrinkToFit="1"/>
    </xf>
    <xf numFmtId="0" fontId="3" fillId="20" borderId="4" xfId="0" applyFont="1" applyFill="1" applyBorder="1" applyAlignment="1">
      <alignment horizontal="center" vertical="center" shrinkToFit="1"/>
    </xf>
    <xf numFmtId="0" fontId="3" fillId="6" borderId="4" xfId="0" applyFont="1" applyFill="1" applyBorder="1" applyAlignment="1">
      <alignment horizontal="center" vertical="center" shrinkToFit="1"/>
    </xf>
    <xf numFmtId="0" fontId="3" fillId="21" borderId="4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" fillId="19" borderId="13" xfId="0" applyFont="1" applyFill="1" applyBorder="1" applyAlignment="1">
      <alignment horizontal="center" vertical="center" wrapText="1"/>
    </xf>
    <xf numFmtId="0" fontId="1" fillId="19" borderId="13" xfId="0" applyFont="1" applyFill="1" applyBorder="1" applyAlignment="1">
      <alignment horizontal="left" vertical="center" wrapText="1"/>
    </xf>
    <xf numFmtId="0" fontId="1" fillId="19" borderId="13" xfId="0" applyFont="1" applyFill="1" applyBorder="1" applyAlignment="1">
      <alignment horizontal="right" vertical="center" wrapText="1"/>
    </xf>
    <xf numFmtId="0" fontId="3" fillId="23" borderId="13" xfId="0" applyFont="1" applyFill="1" applyBorder="1" applyAlignment="1">
      <alignment horizontal="center" vertical="center" wrapText="1"/>
    </xf>
    <xf numFmtId="0" fontId="3" fillId="23" borderId="13" xfId="0" applyFont="1" applyFill="1" applyBorder="1" applyAlignment="1">
      <alignment horizontal="left" vertical="center" wrapText="1"/>
    </xf>
    <xf numFmtId="0" fontId="3" fillId="23" borderId="13" xfId="0" applyFont="1" applyFill="1" applyBorder="1" applyAlignment="1">
      <alignment horizontal="right" vertical="center" wrapText="1"/>
    </xf>
    <xf numFmtId="4" fontId="3" fillId="23" borderId="13" xfId="0" applyNumberFormat="1" applyFont="1" applyFill="1" applyBorder="1" applyAlignment="1">
      <alignment horizontal="right" vertical="center" wrapText="1"/>
    </xf>
    <xf numFmtId="164" fontId="3" fillId="23" borderId="13" xfId="0" applyNumberFormat="1" applyFont="1" applyFill="1" applyBorder="1" applyAlignment="1">
      <alignment horizontal="right" vertical="center" wrapText="1"/>
    </xf>
    <xf numFmtId="0" fontId="8" fillId="19" borderId="13" xfId="0" applyFont="1" applyFill="1" applyBorder="1" applyAlignment="1">
      <alignment horizontal="center" vertical="center" wrapText="1"/>
    </xf>
    <xf numFmtId="0" fontId="8" fillId="19" borderId="13" xfId="0" applyFont="1" applyFill="1" applyBorder="1" applyAlignment="1">
      <alignment horizontal="left" vertical="center" wrapText="1"/>
    </xf>
    <xf numFmtId="0" fontId="8" fillId="19" borderId="13" xfId="0" applyFont="1" applyFill="1" applyBorder="1" applyAlignment="1">
      <alignment horizontal="right" vertical="center" wrapText="1"/>
    </xf>
    <xf numFmtId="164" fontId="8" fillId="19" borderId="13" xfId="0" applyNumberFormat="1" applyFont="1" applyFill="1" applyBorder="1" applyAlignment="1">
      <alignment horizontal="right" vertical="center" wrapText="1"/>
    </xf>
    <xf numFmtId="0" fontId="3" fillId="20" borderId="13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left" vertical="center" wrapText="1"/>
    </xf>
    <xf numFmtId="0" fontId="3" fillId="20" borderId="13" xfId="0" applyFont="1" applyFill="1" applyBorder="1" applyAlignment="1">
      <alignment horizontal="right" vertical="center" wrapText="1"/>
    </xf>
    <xf numFmtId="4" fontId="3" fillId="20" borderId="13" xfId="0" applyNumberFormat="1" applyFont="1" applyFill="1" applyBorder="1" applyAlignment="1">
      <alignment horizontal="right" vertical="center" wrapText="1"/>
    </xf>
    <xf numFmtId="164" fontId="3" fillId="20" borderId="13" xfId="0" applyNumberFormat="1" applyFont="1" applyFill="1" applyBorder="1" applyAlignment="1">
      <alignment horizontal="right" vertical="center" wrapText="1"/>
    </xf>
    <xf numFmtId="0" fontId="25" fillId="0" borderId="0" xfId="3" applyFont="1" applyAlignment="1">
      <alignment vertical="center"/>
    </xf>
    <xf numFmtId="0" fontId="20" fillId="0" borderId="0" xfId="4"/>
    <xf numFmtId="0" fontId="1" fillId="26" borderId="17" xfId="0" applyFont="1" applyFill="1" applyBorder="1" applyAlignment="1">
      <alignment horizontal="center" vertical="center" wrapText="1"/>
    </xf>
    <xf numFmtId="10" fontId="7" fillId="19" borderId="17" xfId="0" applyNumberFormat="1" applyFont="1" applyFill="1" applyBorder="1" applyAlignment="1">
      <alignment horizontal="right" vertical="center" wrapText="1"/>
    </xf>
    <xf numFmtId="10" fontId="7" fillId="19" borderId="17" xfId="5" applyNumberFormat="1" applyFont="1" applyFill="1" applyBorder="1" applyAlignment="1">
      <alignment horizontal="right" vertical="center" wrapText="1"/>
    </xf>
    <xf numFmtId="43" fontId="7" fillId="19" borderId="17" xfId="0" applyNumberFormat="1" applyFont="1" applyFill="1" applyBorder="1" applyAlignment="1">
      <alignment horizontal="right" vertical="center" wrapText="1"/>
    </xf>
    <xf numFmtId="10" fontId="3" fillId="28" borderId="17" xfId="0" applyNumberFormat="1" applyFont="1" applyFill="1" applyBorder="1" applyAlignment="1">
      <alignment horizontal="right" vertical="center" wrapText="1"/>
    </xf>
    <xf numFmtId="9" fontId="8" fillId="0" borderId="21" xfId="5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9" fontId="3" fillId="28" borderId="17" xfId="0" applyNumberFormat="1" applyFont="1" applyFill="1" applyBorder="1" applyAlignment="1">
      <alignment horizontal="right" vertical="center" wrapText="1"/>
    </xf>
    <xf numFmtId="4" fontId="3" fillId="28" borderId="17" xfId="0" applyNumberFormat="1" applyFont="1" applyFill="1" applyBorder="1" applyAlignment="1">
      <alignment horizontal="right" vertical="center" wrapText="1"/>
    </xf>
    <xf numFmtId="43" fontId="8" fillId="0" borderId="22" xfId="6" applyFont="1" applyFill="1" applyBorder="1" applyAlignment="1">
      <alignment horizontal="right" vertical="center" wrapText="1"/>
    </xf>
    <xf numFmtId="43" fontId="3" fillId="0" borderId="17" xfId="6" applyFont="1" applyFill="1" applyBorder="1" applyAlignment="1">
      <alignment horizontal="right" vertical="center" wrapText="1"/>
    </xf>
    <xf numFmtId="43" fontId="3" fillId="28" borderId="17" xfId="6" applyFont="1" applyFill="1" applyBorder="1" applyAlignment="1">
      <alignment horizontal="right" vertical="center" wrapText="1"/>
    </xf>
    <xf numFmtId="9" fontId="3" fillId="0" borderId="17" xfId="5" applyFont="1" applyFill="1" applyBorder="1" applyAlignment="1">
      <alignment horizontal="right" vertical="center" wrapText="1"/>
    </xf>
    <xf numFmtId="43" fontId="8" fillId="0" borderId="24" xfId="6" applyFont="1" applyFill="1" applyBorder="1" applyAlignment="1">
      <alignment horizontal="right" vertical="center" wrapText="1"/>
    </xf>
    <xf numFmtId="9" fontId="3" fillId="0" borderId="19" xfId="5" applyFont="1" applyFill="1" applyBorder="1" applyAlignment="1">
      <alignment horizontal="right" vertical="center" wrapText="1"/>
    </xf>
    <xf numFmtId="10" fontId="8" fillId="0" borderId="23" xfId="5" applyNumberFormat="1" applyFont="1" applyFill="1" applyBorder="1" applyAlignment="1">
      <alignment horizontal="right" vertical="center" wrapText="1"/>
    </xf>
    <xf numFmtId="0" fontId="1" fillId="19" borderId="26" xfId="0" applyFont="1" applyFill="1" applyBorder="1" applyAlignment="1">
      <alignment horizontal="left" vertical="top" wrapText="1"/>
    </xf>
    <xf numFmtId="0" fontId="1" fillId="19" borderId="26" xfId="0" applyFont="1" applyFill="1" applyBorder="1" applyAlignment="1">
      <alignment horizontal="right" vertical="top" wrapText="1"/>
    </xf>
    <xf numFmtId="10" fontId="3" fillId="29" borderId="17" xfId="0" applyNumberFormat="1" applyFont="1" applyFill="1" applyBorder="1" applyAlignment="1">
      <alignment horizontal="right" vertical="center" wrapText="1"/>
    </xf>
    <xf numFmtId="10" fontId="8" fillId="0" borderId="23" xfId="5" applyNumberFormat="1" applyFont="1" applyBorder="1" applyAlignment="1">
      <alignment horizontal="right" vertical="top" wrapText="1"/>
    </xf>
    <xf numFmtId="4" fontId="3" fillId="29" borderId="17" xfId="0" applyNumberFormat="1" applyFont="1" applyFill="1" applyBorder="1" applyAlignment="1">
      <alignment horizontal="right" vertical="center" wrapText="1"/>
    </xf>
    <xf numFmtId="43" fontId="8" fillId="0" borderId="17" xfId="6" applyFont="1" applyFill="1" applyBorder="1" applyAlignment="1">
      <alignment horizontal="right" vertical="center" wrapText="1"/>
    </xf>
    <xf numFmtId="10" fontId="3" fillId="0" borderId="19" xfId="5" applyNumberFormat="1" applyFont="1" applyBorder="1" applyAlignment="1">
      <alignment horizontal="right" vertical="top" wrapText="1"/>
    </xf>
    <xf numFmtId="0" fontId="26" fillId="0" borderId="30" xfId="3" applyFont="1" applyBorder="1" applyAlignment="1" applyProtection="1">
      <alignment horizontal="center"/>
    </xf>
    <xf numFmtId="0" fontId="26" fillId="0" borderId="31" xfId="3" applyFont="1" applyBorder="1" applyAlignment="1" applyProtection="1">
      <alignment horizontal="center"/>
    </xf>
    <xf numFmtId="4" fontId="26" fillId="0" borderId="32" xfId="3" applyNumberFormat="1" applyFont="1" applyBorder="1" applyAlignment="1" applyProtection="1">
      <alignment horizontal="center"/>
    </xf>
    <xf numFmtId="0" fontId="23" fillId="0" borderId="33" xfId="3" applyFont="1" applyBorder="1" applyAlignment="1" applyProtection="1">
      <alignment horizontal="center"/>
    </xf>
    <xf numFmtId="0" fontId="23" fillId="0" borderId="34" xfId="3" applyFont="1" applyBorder="1" applyProtection="1"/>
    <xf numFmtId="4" fontId="0" fillId="0" borderId="35" xfId="3" applyNumberFormat="1" applyFont="1" applyBorder="1" applyAlignment="1" applyProtection="1">
      <alignment horizontal="center"/>
    </xf>
    <xf numFmtId="0" fontId="23" fillId="0" borderId="36" xfId="3" applyFont="1" applyBorder="1" applyAlignment="1" applyProtection="1">
      <alignment horizontal="center"/>
    </xf>
    <xf numFmtId="0" fontId="23" fillId="0" borderId="37" xfId="3" applyFont="1" applyBorder="1" applyProtection="1"/>
    <xf numFmtId="10" fontId="23" fillId="0" borderId="38" xfId="3" applyNumberFormat="1" applyFont="1" applyBorder="1" applyAlignment="1" applyProtection="1">
      <alignment horizontal="center"/>
    </xf>
    <xf numFmtId="10" fontId="0" fillId="0" borderId="35" xfId="3" applyNumberFormat="1" applyFont="1" applyBorder="1" applyAlignment="1" applyProtection="1">
      <alignment horizontal="center"/>
    </xf>
    <xf numFmtId="0" fontId="0" fillId="0" borderId="39" xfId="3" applyFont="1" applyBorder="1" applyAlignment="1" applyProtection="1">
      <alignment horizontal="center"/>
    </xf>
    <xf numFmtId="0" fontId="0" fillId="0" borderId="40" xfId="3" applyFont="1" applyBorder="1" applyProtection="1"/>
    <xf numFmtId="10" fontId="0" fillId="0" borderId="41" xfId="3" applyNumberFormat="1" applyFont="1" applyBorder="1" applyAlignment="1" applyProtection="1">
      <alignment horizontal="center"/>
    </xf>
    <xf numFmtId="0" fontId="23" fillId="0" borderId="42" xfId="3" applyFont="1" applyBorder="1" applyAlignment="1" applyProtection="1">
      <alignment horizontal="center"/>
    </xf>
    <xf numFmtId="0" fontId="0" fillId="0" borderId="43" xfId="3" applyFont="1" applyBorder="1" applyProtection="1"/>
    <xf numFmtId="10" fontId="0" fillId="0" borderId="44" xfId="3" applyNumberFormat="1" applyFont="1" applyBorder="1" applyAlignment="1" applyProtection="1">
      <alignment horizontal="center"/>
    </xf>
    <xf numFmtId="10" fontId="27" fillId="0" borderId="32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10" fontId="0" fillId="30" borderId="40" xfId="3" applyNumberFormat="1" applyFont="1" applyFill="1" applyBorder="1" applyAlignment="1" applyProtection="1">
      <alignment horizontal="center" vertical="center"/>
    </xf>
    <xf numFmtId="0" fontId="27" fillId="31" borderId="27" xfId="3" applyFont="1" applyFill="1" applyBorder="1" applyAlignment="1" applyProtection="1">
      <alignment horizontal="center" vertical="center" wrapText="1"/>
    </xf>
    <xf numFmtId="0" fontId="31" fillId="31" borderId="48" xfId="3" applyFont="1" applyFill="1" applyBorder="1" applyAlignment="1" applyProtection="1">
      <alignment horizontal="center" vertical="center" wrapText="1"/>
    </xf>
    <xf numFmtId="0" fontId="23" fillId="0" borderId="40" xfId="3" applyFont="1" applyBorder="1" applyProtection="1"/>
    <xf numFmtId="0" fontId="30" fillId="31" borderId="47" xfId="3" applyFont="1" applyFill="1" applyBorder="1" applyAlignment="1" applyProtection="1">
      <alignment vertical="top" wrapText="1"/>
    </xf>
    <xf numFmtId="10" fontId="31" fillId="31" borderId="49" xfId="3" applyNumberFormat="1" applyFont="1" applyFill="1" applyBorder="1" applyAlignment="1" applyProtection="1">
      <alignment horizontal="center" vertical="center" wrapText="1"/>
    </xf>
    <xf numFmtId="0" fontId="30" fillId="31" borderId="47" xfId="3" applyFont="1" applyFill="1" applyBorder="1" applyAlignment="1" applyProtection="1">
      <alignment vertical="center" wrapText="1"/>
    </xf>
    <xf numFmtId="10" fontId="0" fillId="31" borderId="40" xfId="3" applyNumberFormat="1" applyFont="1" applyFill="1" applyBorder="1" applyAlignment="1" applyProtection="1">
      <alignment horizontal="center" vertical="center"/>
    </xf>
    <xf numFmtId="0" fontId="30" fillId="0" borderId="28" xfId="3" applyFont="1" applyBorder="1" applyProtection="1"/>
    <xf numFmtId="0" fontId="27" fillId="0" borderId="27" xfId="3" applyFont="1" applyBorder="1" applyAlignment="1" applyProtection="1">
      <alignment horizontal="center" vertical="center" wrapText="1"/>
    </xf>
    <xf numFmtId="0" fontId="31" fillId="0" borderId="48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1" fillId="0" borderId="47" xfId="3" applyFont="1" applyBorder="1" applyAlignment="1" applyProtection="1">
      <alignment vertical="center" wrapText="1"/>
    </xf>
    <xf numFmtId="10" fontId="31" fillId="0" borderId="49" xfId="3" applyNumberFormat="1" applyFont="1" applyBorder="1" applyAlignment="1" applyProtection="1">
      <alignment horizontal="center" vertical="center" wrapText="1"/>
    </xf>
    <xf numFmtId="0" fontId="0" fillId="0" borderId="27" xfId="3" applyFont="1" applyBorder="1" applyProtection="1"/>
    <xf numFmtId="10" fontId="0" fillId="31" borderId="48" xfId="3" applyNumberFormat="1" applyFont="1" applyFill="1" applyBorder="1" applyAlignment="1" applyProtection="1">
      <alignment horizontal="center" vertical="center"/>
    </xf>
    <xf numFmtId="0" fontId="27" fillId="0" borderId="0" xfId="3" applyFont="1" applyBorder="1" applyAlignment="1" applyProtection="1">
      <alignment horizontal="center" vertical="center" wrapText="1"/>
    </xf>
    <xf numFmtId="0" fontId="27" fillId="0" borderId="47" xfId="3" applyFont="1" applyBorder="1" applyAlignment="1" applyProtection="1">
      <alignment horizontal="center" vertical="center" wrapText="1"/>
    </xf>
    <xf numFmtId="0" fontId="31" fillId="0" borderId="49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center" vertical="center" wrapText="1"/>
    </xf>
    <xf numFmtId="0" fontId="31" fillId="31" borderId="47" xfId="3" applyFont="1" applyFill="1" applyBorder="1" applyAlignment="1" applyProtection="1">
      <alignment vertical="center" wrapText="1"/>
    </xf>
    <xf numFmtId="10" fontId="31" fillId="0" borderId="0" xfId="3" applyNumberFormat="1" applyFont="1" applyBorder="1" applyAlignment="1" applyProtection="1">
      <alignment horizontal="center" vertical="center" wrapText="1"/>
    </xf>
    <xf numFmtId="0" fontId="0" fillId="0" borderId="47" xfId="3" applyFont="1" applyBorder="1" applyAlignment="1" applyProtection="1">
      <alignment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right" vertical="center" wrapText="1"/>
    </xf>
    <xf numFmtId="4" fontId="3" fillId="9" borderId="13" xfId="0" applyNumberFormat="1" applyFont="1" applyFill="1" applyBorder="1" applyAlignment="1">
      <alignment horizontal="right" vertical="center" wrapText="1"/>
    </xf>
    <xf numFmtId="164" fontId="3" fillId="9" borderId="13" xfId="0" applyNumberFormat="1" applyFont="1" applyFill="1" applyBorder="1" applyAlignment="1">
      <alignment horizontal="right" vertical="center" wrapText="1"/>
    </xf>
    <xf numFmtId="0" fontId="3" fillId="21" borderId="13" xfId="0" applyFont="1" applyFill="1" applyBorder="1" applyAlignment="1">
      <alignment horizontal="left" vertical="center" wrapText="1"/>
    </xf>
    <xf numFmtId="0" fontId="3" fillId="21" borderId="13" xfId="0" applyFont="1" applyFill="1" applyBorder="1" applyAlignment="1">
      <alignment horizontal="right" vertical="center" wrapText="1"/>
    </xf>
    <xf numFmtId="4" fontId="3" fillId="21" borderId="13" xfId="0" applyNumberFormat="1" applyFont="1" applyFill="1" applyBorder="1" applyAlignment="1">
      <alignment horizontal="right" vertical="center" wrapText="1"/>
    </xf>
    <xf numFmtId="164" fontId="3" fillId="21" borderId="13" xfId="0" applyNumberFormat="1" applyFont="1" applyFill="1" applyBorder="1" applyAlignment="1">
      <alignment horizontal="right" vertical="center" wrapText="1"/>
    </xf>
    <xf numFmtId="0" fontId="8" fillId="0" borderId="13" xfId="0" applyFont="1" applyBorder="1" applyAlignment="1">
      <alignment horizontal="left" vertical="center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/>
    <xf numFmtId="0" fontId="21" fillId="0" borderId="14" xfId="2" applyFont="1" applyBorder="1" applyAlignment="1">
      <alignment horizontal="center" vertical="center" wrapText="1"/>
    </xf>
    <xf numFmtId="0" fontId="22" fillId="24" borderId="14" xfId="2" applyFont="1" applyFill="1" applyBorder="1" applyAlignment="1">
      <alignment horizontal="center" vertical="center" wrapText="1"/>
    </xf>
    <xf numFmtId="0" fontId="20" fillId="0" borderId="14" xfId="2" applyBorder="1" applyAlignment="1">
      <alignment horizontal="left" vertical="center" wrapText="1"/>
    </xf>
    <xf numFmtId="2" fontId="23" fillId="0" borderId="14" xfId="2" applyNumberFormat="1" applyFont="1" applyBorder="1" applyAlignment="1">
      <alignment horizontal="right" vertical="center" wrapText="1"/>
    </xf>
    <xf numFmtId="165" fontId="20" fillId="0" borderId="14" xfId="2" applyNumberFormat="1" applyBorder="1" applyAlignment="1">
      <alignment horizontal="center" vertical="center" wrapText="1"/>
    </xf>
    <xf numFmtId="4" fontId="20" fillId="0" borderId="14" xfId="1" applyNumberFormat="1" applyFont="1" applyBorder="1" applyAlignment="1" applyProtection="1">
      <alignment horizontal="center" vertical="center"/>
    </xf>
    <xf numFmtId="10" fontId="20" fillId="0" borderId="14" xfId="1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5" fillId="16" borderId="0" xfId="0" applyFont="1" applyFill="1" applyAlignment="1">
      <alignment horizontal="center" vertical="center" wrapText="1"/>
    </xf>
    <xf numFmtId="0" fontId="7" fillId="19" borderId="0" xfId="0" applyFont="1" applyFill="1" applyAlignment="1">
      <alignment horizontal="left" vertical="center" wrapText="1"/>
    </xf>
    <xf numFmtId="0" fontId="7" fillId="19" borderId="0" xfId="0" applyFont="1" applyFill="1" applyAlignment="1">
      <alignment horizontal="right" vertical="center" wrapText="1"/>
    </xf>
    <xf numFmtId="0" fontId="7" fillId="22" borderId="0" xfId="0" applyFont="1" applyFill="1" applyAlignment="1">
      <alignment horizontal="left" vertical="center" wrapText="1"/>
    </xf>
    <xf numFmtId="0" fontId="7" fillId="22" borderId="0" xfId="0" applyFont="1" applyFill="1" applyAlignment="1">
      <alignment horizontal="right" vertical="center" wrapText="1"/>
    </xf>
    <xf numFmtId="4" fontId="7" fillId="22" borderId="0" xfId="0" applyNumberFormat="1" applyFont="1" applyFill="1" applyAlignment="1">
      <alignment horizontal="right" vertical="center" wrapText="1"/>
    </xf>
    <xf numFmtId="4" fontId="7" fillId="19" borderId="0" xfId="0" applyNumberFormat="1" applyFont="1" applyFill="1" applyAlignment="1">
      <alignment horizontal="right" vertical="center" wrapText="1"/>
    </xf>
    <xf numFmtId="0" fontId="13" fillId="19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center" vertical="center" wrapText="1"/>
    </xf>
    <xf numFmtId="0" fontId="13" fillId="19" borderId="25" xfId="0" applyFont="1" applyFill="1" applyBorder="1" applyAlignment="1">
      <alignment horizontal="center" vertical="top" wrapText="1"/>
    </xf>
    <xf numFmtId="0" fontId="7" fillId="19" borderId="17" xfId="0" applyFont="1" applyFill="1" applyBorder="1" applyAlignment="1">
      <alignment horizontal="left" vertical="center" wrapText="1"/>
    </xf>
    <xf numFmtId="43" fontId="7" fillId="19" borderId="18" xfId="0" applyNumberFormat="1" applyFont="1" applyFill="1" applyBorder="1" applyAlignment="1">
      <alignment horizontal="center" vertical="center" wrapText="1"/>
    </xf>
    <xf numFmtId="43" fontId="7" fillId="19" borderId="19" xfId="0" applyNumberFormat="1" applyFont="1" applyFill="1" applyBorder="1" applyAlignment="1">
      <alignment horizontal="center" vertical="center" wrapText="1"/>
    </xf>
    <xf numFmtId="0" fontId="1" fillId="22" borderId="50" xfId="0" applyFont="1" applyFill="1" applyBorder="1" applyAlignment="1">
      <alignment horizontal="center" vertical="center" wrapText="1"/>
    </xf>
    <xf numFmtId="0" fontId="1" fillId="22" borderId="20" xfId="0" applyFont="1" applyFill="1" applyBorder="1" applyAlignment="1">
      <alignment horizontal="center" vertical="center" wrapText="1"/>
    </xf>
    <xf numFmtId="0" fontId="1" fillId="22" borderId="51" xfId="0" applyFont="1" applyFill="1" applyBorder="1" applyAlignment="1">
      <alignment horizontal="center" vertical="center" wrapText="1"/>
    </xf>
    <xf numFmtId="0" fontId="7" fillId="19" borderId="18" xfId="0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3" fillId="28" borderId="18" xfId="0" applyFont="1" applyFill="1" applyBorder="1" applyAlignment="1">
      <alignment horizontal="center" vertical="center" wrapText="1"/>
    </xf>
    <xf numFmtId="0" fontId="3" fillId="28" borderId="19" xfId="0" applyFont="1" applyFill="1" applyBorder="1" applyAlignment="1">
      <alignment horizontal="center" vertical="center" wrapText="1"/>
    </xf>
    <xf numFmtId="0" fontId="3" fillId="28" borderId="17" xfId="0" applyFont="1" applyFill="1" applyBorder="1" applyAlignment="1">
      <alignment horizontal="center" vertical="center" wrapText="1"/>
    </xf>
    <xf numFmtId="0" fontId="3" fillId="26" borderId="17" xfId="0" applyFont="1" applyFill="1" applyBorder="1" applyAlignment="1">
      <alignment horizontal="center" vertical="center" wrapText="1"/>
    </xf>
    <xf numFmtId="0" fontId="3" fillId="26" borderId="19" xfId="0" applyFont="1" applyFill="1" applyBorder="1" applyAlignment="1">
      <alignment horizontal="center" vertical="center" wrapText="1"/>
    </xf>
    <xf numFmtId="0" fontId="1" fillId="27" borderId="16" xfId="0" applyFont="1" applyFill="1" applyBorder="1" applyAlignment="1">
      <alignment horizontal="center" vertical="center" wrapText="1"/>
    </xf>
    <xf numFmtId="4" fontId="3" fillId="28" borderId="17" xfId="0" applyNumberFormat="1" applyFont="1" applyFill="1" applyBorder="1" applyAlignment="1">
      <alignment horizontal="center" vertical="center" wrapText="1"/>
    </xf>
    <xf numFmtId="0" fontId="21" fillId="0" borderId="15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1" fillId="25" borderId="16" xfId="0" applyFont="1" applyFill="1" applyBorder="1" applyAlignment="1">
      <alignment horizontal="center" vertical="center" wrapText="1"/>
    </xf>
    <xf numFmtId="0" fontId="7" fillId="19" borderId="20" xfId="0" applyFont="1" applyFill="1" applyBorder="1" applyAlignment="1">
      <alignment horizontal="center" vertical="center" wrapText="1"/>
    </xf>
    <xf numFmtId="0" fontId="3" fillId="29" borderId="17" xfId="0" applyFont="1" applyFill="1" applyBorder="1" applyAlignment="1">
      <alignment horizontal="center" vertical="center" wrapText="1"/>
    </xf>
    <xf numFmtId="0" fontId="3" fillId="29" borderId="18" xfId="0" applyFont="1" applyFill="1" applyBorder="1" applyAlignment="1">
      <alignment horizontal="center" vertical="top" wrapText="1"/>
    </xf>
    <xf numFmtId="0" fontId="3" fillId="29" borderId="19" xfId="0" applyFont="1" applyFill="1" applyBorder="1" applyAlignment="1">
      <alignment horizontal="center" vertical="top" wrapText="1"/>
    </xf>
    <xf numFmtId="0" fontId="1" fillId="19" borderId="0" xfId="0" applyFont="1" applyFill="1" applyAlignment="1">
      <alignment horizontal="center" wrapText="1"/>
    </xf>
    <xf numFmtId="0" fontId="27" fillId="0" borderId="46" xfId="3" applyFont="1" applyBorder="1" applyAlignment="1" applyProtection="1">
      <alignment horizontal="center"/>
    </xf>
    <xf numFmtId="49" fontId="26" fillId="0" borderId="27" xfId="3" applyNumberFormat="1" applyFont="1" applyBorder="1" applyAlignment="1" applyProtection="1">
      <alignment horizontal="center"/>
    </xf>
    <xf numFmtId="49" fontId="26" fillId="0" borderId="28" xfId="3" applyNumberFormat="1" applyFont="1" applyBorder="1" applyAlignment="1" applyProtection="1">
      <alignment horizontal="center"/>
    </xf>
    <xf numFmtId="49" fontId="27" fillId="0" borderId="27" xfId="3" applyNumberFormat="1" applyFont="1" applyBorder="1" applyAlignment="1" applyProtection="1">
      <alignment horizontal="center" vertical="center"/>
    </xf>
    <xf numFmtId="49" fontId="27" fillId="0" borderId="29" xfId="3" applyNumberFormat="1" applyFont="1" applyBorder="1" applyAlignment="1" applyProtection="1">
      <alignment horizontal="center" vertical="center"/>
    </xf>
    <xf numFmtId="0" fontId="27" fillId="0" borderId="30" xfId="3" applyFont="1" applyBorder="1" applyAlignment="1" applyProtection="1">
      <alignment horizontal="left"/>
    </xf>
    <xf numFmtId="0" fontId="23" fillId="0" borderId="45" xfId="3" applyFont="1" applyBorder="1" applyAlignment="1" applyProtection="1">
      <alignment horizontal="center"/>
    </xf>
    <xf numFmtId="49" fontId="27" fillId="0" borderId="46" xfId="3" applyNumberFormat="1" applyFont="1" applyBorder="1" applyAlignment="1" applyProtection="1">
      <alignment horizontal="center"/>
    </xf>
    <xf numFmtId="0" fontId="0" fillId="0" borderId="46" xfId="3" applyFont="1" applyBorder="1" applyAlignment="1" applyProtection="1">
      <alignment horizontal="center"/>
    </xf>
    <xf numFmtId="0" fontId="28" fillId="0" borderId="47" xfId="3" applyFont="1" applyBorder="1" applyAlignment="1" applyProtection="1">
      <alignment horizontal="center" vertical="center"/>
    </xf>
    <xf numFmtId="0" fontId="25" fillId="0" borderId="47" xfId="3" applyFont="1" applyBorder="1" applyAlignment="1" applyProtection="1">
      <alignment horizontal="center"/>
    </xf>
    <xf numFmtId="0" fontId="28" fillId="0" borderId="46" xfId="3" applyFont="1" applyBorder="1" applyAlignment="1" applyProtection="1">
      <alignment horizontal="center"/>
    </xf>
    <xf numFmtId="0" fontId="29" fillId="0" borderId="46" xfId="3" applyFont="1" applyBorder="1" applyAlignment="1" applyProtection="1">
      <alignment horizontal="center" vertical="center"/>
    </xf>
    <xf numFmtId="0" fontId="27" fillId="0" borderId="27" xfId="3" applyFont="1" applyBorder="1" applyAlignment="1" applyProtection="1">
      <alignment horizontal="center" vertical="center" wrapText="1"/>
    </xf>
    <xf numFmtId="0" fontId="30" fillId="0" borderId="28" xfId="3" applyFont="1" applyBorder="1" applyAlignment="1" applyProtection="1">
      <alignment horizontal="left" vertical="center" wrapText="1"/>
    </xf>
    <xf numFmtId="0" fontId="31" fillId="31" borderId="27" xfId="3" applyFont="1" applyFill="1" applyBorder="1" applyAlignment="1" applyProtection="1">
      <alignment horizontal="center" vertical="center" wrapText="1"/>
    </xf>
    <xf numFmtId="0" fontId="31" fillId="0" borderId="27" xfId="3" applyFont="1" applyBorder="1" applyAlignment="1" applyProtection="1">
      <alignment horizontal="center" vertical="center" wrapText="1"/>
    </xf>
    <xf numFmtId="0" fontId="30" fillId="0" borderId="0" xfId="3" applyFont="1" applyBorder="1" applyAlignment="1" applyProtection="1">
      <alignment horizontal="left" vertical="center" wrapText="1"/>
    </xf>
    <xf numFmtId="0" fontId="33" fillId="0" borderId="0" xfId="3" applyFont="1" applyBorder="1" applyAlignment="1" applyProtection="1">
      <alignment horizontal="center"/>
    </xf>
    <xf numFmtId="9" fontId="0" fillId="0" borderId="0" xfId="7" applyFont="1"/>
  </cellXfs>
  <cellStyles count="8">
    <cellStyle name="Cálculo 2 2 15 13" xfId="2" xr:uid="{343FE2BF-1B2F-4CD0-AEF9-C70122B9F3F2}"/>
    <cellStyle name="Normal" xfId="0" builtinId="0"/>
    <cellStyle name="Normal 3" xfId="4" xr:uid="{1A76BFE1-04BB-44C7-AC53-9744BC95B0D5}"/>
    <cellStyle name="Porcentagem" xfId="7" builtinId="5"/>
    <cellStyle name="Porcentagem 2" xfId="5" xr:uid="{A920AB43-B2F0-43ED-BCE8-25EA3F07FD06}"/>
    <cellStyle name="Texto Explicativo 2" xfId="3" xr:uid="{4C6ED926-7183-4D37-A95C-23A64795A985}"/>
    <cellStyle name="Vírgula" xfId="1" builtinId="3"/>
    <cellStyle name="Vírgula 2" xfId="6" xr:uid="{732A6925-2155-4A29-A161-EFDBA8259337}"/>
  </cellStyles>
  <dxfs count="0"/>
  <tableStyles count="0" defaultTableStyle="TableStyleMedium9" defaultPivotStyle="PivotStyleLight16"/>
  <colors>
    <mruColors>
      <color rgb="FF00A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92077</xdr:rowOff>
    </xdr:from>
    <xdr:to>
      <xdr:col>9</xdr:col>
      <xdr:colOff>318325</xdr:colOff>
      <xdr:row>0</xdr:row>
      <xdr:rowOff>647701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FF8EEE-A06F-4848-9F01-3F874444FBD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47175" y="92077"/>
          <a:ext cx="1648650" cy="5556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2</xdr:col>
      <xdr:colOff>535640</xdr:colOff>
      <xdr:row>0</xdr:row>
      <xdr:rowOff>685800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A134B1-1E46-4473-BB37-F1128436B4D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476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D0C0459D-5024-4EFA-B94D-0A032877A42A}"/>
            </a:ext>
          </a:extLst>
        </xdr:cNvPr>
        <xdr:cNvSpPr>
          <a:spLocks noChangeArrowheads="1"/>
        </xdr:cNvSpPr>
      </xdr:nvSpPr>
      <xdr:spPr bwMode="auto">
        <a:xfrm>
          <a:off x="2806700" y="133350"/>
          <a:ext cx="5309181" cy="5819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53978</xdr:rowOff>
    </xdr:from>
    <xdr:to>
      <xdr:col>9</xdr:col>
      <xdr:colOff>356425</xdr:colOff>
      <xdr:row>0</xdr:row>
      <xdr:rowOff>676276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32D93D-BD36-4B25-8FB3-61FF7F8726E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251950" y="53978"/>
          <a:ext cx="1648650" cy="62229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2</xdr:col>
      <xdr:colOff>602315</xdr:colOff>
      <xdr:row>0</xdr:row>
      <xdr:rowOff>676275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FD86AC-B9FA-45ED-A3E0-24BA833054A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4866" cy="638174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3E06CEF2-826F-4027-9D66-3A2E272E38A8}"/>
            </a:ext>
          </a:extLst>
        </xdr:cNvPr>
        <xdr:cNvSpPr>
          <a:spLocks noChangeArrowheads="1"/>
        </xdr:cNvSpPr>
      </xdr:nvSpPr>
      <xdr:spPr bwMode="auto">
        <a:xfrm>
          <a:off x="3149600" y="133350"/>
          <a:ext cx="5328231" cy="5819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92078</xdr:rowOff>
    </xdr:from>
    <xdr:to>
      <xdr:col>9</xdr:col>
      <xdr:colOff>337375</xdr:colOff>
      <xdr:row>1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B31D0D-DDB8-4C30-A4F7-97A2B9539B6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4425" y="92078"/>
          <a:ext cx="1648650" cy="62229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2</xdr:col>
      <xdr:colOff>688040</xdr:colOff>
      <xdr:row>0</xdr:row>
      <xdr:rowOff>704850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2E59D7-8189-4AA8-8D6F-A8B5C3C96F4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4866" cy="66674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FB3E81F9-7A7E-4700-82B2-3B186796BFC6}"/>
            </a:ext>
          </a:extLst>
        </xdr:cNvPr>
        <xdr:cNvSpPr>
          <a:spLocks noChangeArrowheads="1"/>
        </xdr:cNvSpPr>
      </xdr:nvSpPr>
      <xdr:spPr bwMode="auto">
        <a:xfrm>
          <a:off x="3149600" y="133350"/>
          <a:ext cx="5328231" cy="5819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1376084</xdr:colOff>
      <xdr:row>0</xdr:row>
      <xdr:rowOff>181059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8DBD11B-7575-451F-A06C-EBA26980B121}"/>
            </a:ext>
          </a:extLst>
        </xdr:cNvPr>
        <xdr:cNvSpPr/>
      </xdr:nvSpPr>
      <xdr:spPr>
        <a:xfrm>
          <a:off x="1913966" y="181059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6</xdr:col>
      <xdr:colOff>694765</xdr:colOff>
      <xdr:row>0</xdr:row>
      <xdr:rowOff>141194</xdr:rowOff>
    </xdr:from>
    <xdr:to>
      <xdr:col>8</xdr:col>
      <xdr:colOff>680366</xdr:colOff>
      <xdr:row>0</xdr:row>
      <xdr:rowOff>841039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2677EB-FCE2-4723-969E-92411A2DA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912" y="141194"/>
          <a:ext cx="1823366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160565</xdr:colOff>
      <xdr:row>0</xdr:row>
      <xdr:rowOff>126999</xdr:rowOff>
    </xdr:from>
    <xdr:to>
      <xdr:col>1</xdr:col>
      <xdr:colOff>1671424</xdr:colOff>
      <xdr:row>0</xdr:row>
      <xdr:rowOff>876738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1761D5-C865-481B-AB03-102608011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5" y="126999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A95DE2C-DDF9-4BFD-AA37-177E4E3F48B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"/>
  <sheetViews>
    <sheetView showOutlineSymbols="0" showWhiteSpace="0" view="pageBreakPreview" topLeftCell="A97" zoomScale="85" zoomScaleNormal="100" zoomScaleSheetLayoutView="85" workbookViewId="0">
      <selection activeCell="D88" sqref="D88"/>
    </sheetView>
  </sheetViews>
  <sheetFormatPr defaultRowHeight="14.25" x14ac:dyDescent="0.2"/>
  <cols>
    <col min="1" max="1" width="9.625" style="29" customWidth="1"/>
    <col min="2" max="2" width="10.625" style="39" customWidth="1"/>
    <col min="3" max="3" width="10.625" style="29" customWidth="1"/>
    <col min="4" max="4" width="60" bestFit="1" customWidth="1"/>
    <col min="5" max="5" width="6.75" customWidth="1"/>
    <col min="6" max="9" width="10.75" customWidth="1"/>
    <col min="10" max="10" width="8.75" customWidth="1"/>
  </cols>
  <sheetData>
    <row r="1" spans="1:10" s="5" customFormat="1" ht="56.25" customHeight="1" x14ac:dyDescent="0.2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 s="5" customFormat="1" ht="30.75" customHeight="1" x14ac:dyDescent="0.2">
      <c r="A2" s="142" t="s">
        <v>417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5" customFormat="1" ht="18" customHeight="1" x14ac:dyDescent="0.2">
      <c r="A3" s="34" t="s">
        <v>418</v>
      </c>
      <c r="B3" s="143" t="s">
        <v>419</v>
      </c>
      <c r="C3" s="143"/>
      <c r="D3" s="143"/>
      <c r="E3" s="143"/>
      <c r="F3" s="143"/>
      <c r="G3" s="144"/>
      <c r="H3" s="144"/>
      <c r="I3" s="145"/>
      <c r="J3" s="145"/>
    </row>
    <row r="4" spans="1:10" s="5" customFormat="1" ht="18" customHeight="1" x14ac:dyDescent="0.2">
      <c r="A4" s="34" t="s">
        <v>408</v>
      </c>
      <c r="B4" s="143" t="s">
        <v>416</v>
      </c>
      <c r="C4" s="143"/>
      <c r="D4" s="143"/>
      <c r="E4" s="143"/>
      <c r="F4" s="143"/>
      <c r="G4" s="144" t="s">
        <v>409</v>
      </c>
      <c r="H4" s="144"/>
      <c r="I4" s="145">
        <v>45180</v>
      </c>
      <c r="J4" s="145"/>
    </row>
    <row r="5" spans="1:10" s="5" customFormat="1" ht="18" customHeight="1" x14ac:dyDescent="0.2">
      <c r="A5" s="34" t="s">
        <v>410</v>
      </c>
      <c r="B5" s="143" t="s">
        <v>423</v>
      </c>
      <c r="C5" s="143"/>
      <c r="D5" s="143"/>
      <c r="E5" s="143"/>
      <c r="F5" s="143"/>
      <c r="G5" s="144" t="s">
        <v>411</v>
      </c>
      <c r="H5" s="144"/>
      <c r="I5" s="146" t="s">
        <v>415</v>
      </c>
      <c r="J5" s="146"/>
    </row>
    <row r="6" spans="1:10" s="5" customFormat="1" ht="18" customHeight="1" x14ac:dyDescent="0.2">
      <c r="A6" s="34" t="s">
        <v>412</v>
      </c>
      <c r="B6" s="143" t="s">
        <v>414</v>
      </c>
      <c r="C6" s="143"/>
      <c r="D6" s="143"/>
      <c r="E6" s="143"/>
      <c r="F6" s="143"/>
      <c r="G6" s="144" t="s">
        <v>413</v>
      </c>
      <c r="H6" s="144"/>
      <c r="I6" s="147">
        <v>0.24840000000000001</v>
      </c>
      <c r="J6" s="147"/>
    </row>
    <row r="7" spans="1:10" ht="22.5" customHeight="1" x14ac:dyDescent="0.2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0" s="38" customFormat="1" ht="30" customHeight="1" x14ac:dyDescent="0.2">
      <c r="A8" s="35" t="s">
        <v>1</v>
      </c>
      <c r="B8" s="36" t="s">
        <v>2</v>
      </c>
      <c r="C8" s="35" t="s">
        <v>3</v>
      </c>
      <c r="D8" s="35" t="s">
        <v>4</v>
      </c>
      <c r="E8" s="37" t="s">
        <v>5</v>
      </c>
      <c r="F8" s="36" t="s">
        <v>6</v>
      </c>
      <c r="G8" s="36" t="s">
        <v>7</v>
      </c>
      <c r="H8" s="36" t="s">
        <v>8</v>
      </c>
      <c r="I8" s="36" t="s">
        <v>9</v>
      </c>
      <c r="J8" s="36" t="s">
        <v>10</v>
      </c>
    </row>
    <row r="9" spans="1:10" ht="24" customHeight="1" x14ac:dyDescent="0.2">
      <c r="A9" s="25" t="s">
        <v>11</v>
      </c>
      <c r="B9" s="25"/>
      <c r="C9" s="25"/>
      <c r="D9" s="6" t="s">
        <v>12</v>
      </c>
      <c r="E9" s="6"/>
      <c r="F9" s="7"/>
      <c r="G9" s="6">
        <v>1</v>
      </c>
      <c r="H9" s="6"/>
      <c r="I9" s="8">
        <f>I10+I12</f>
        <v>9482.14</v>
      </c>
      <c r="J9" s="9">
        <f t="shared" ref="J9:J72" si="0">I9 / $H$129</f>
        <v>1.5114688778695224E-2</v>
      </c>
    </row>
    <row r="10" spans="1:10" ht="24" customHeight="1" x14ac:dyDescent="0.2">
      <c r="A10" s="26" t="s">
        <v>13</v>
      </c>
      <c r="B10" s="26"/>
      <c r="C10" s="26"/>
      <c r="D10" s="15" t="s">
        <v>14</v>
      </c>
      <c r="E10" s="15"/>
      <c r="F10" s="16"/>
      <c r="G10" s="15">
        <v>1</v>
      </c>
      <c r="H10" s="15"/>
      <c r="I10" s="17">
        <f>SUM(I11)</f>
        <v>2373.63</v>
      </c>
      <c r="J10" s="18">
        <f t="shared" si="0"/>
        <v>3.7836056761210387E-3</v>
      </c>
    </row>
    <row r="11" spans="1:10" ht="24" customHeight="1" x14ac:dyDescent="0.2">
      <c r="A11" s="27" t="s">
        <v>15</v>
      </c>
      <c r="B11" s="40" t="s">
        <v>16</v>
      </c>
      <c r="C11" s="27" t="s">
        <v>17</v>
      </c>
      <c r="D11" s="10" t="s">
        <v>18</v>
      </c>
      <c r="E11" s="12" t="s">
        <v>19</v>
      </c>
      <c r="F11" s="11">
        <v>255.23</v>
      </c>
      <c r="G11" s="13">
        <v>7.45</v>
      </c>
      <c r="H11" s="30">
        <f t="shared" ref="H11" si="1">TRUNC(G11 * (1 + 24.84 / 100), 2)</f>
        <v>9.3000000000000007</v>
      </c>
      <c r="I11" s="30">
        <f t="shared" ref="I11" si="2">TRUNC(F11 * H11, 2)</f>
        <v>2373.63</v>
      </c>
      <c r="J11" s="14">
        <f t="shared" si="0"/>
        <v>3.7836056761210387E-3</v>
      </c>
    </row>
    <row r="12" spans="1:10" ht="24" customHeight="1" x14ac:dyDescent="0.2">
      <c r="A12" s="26" t="s">
        <v>20</v>
      </c>
      <c r="B12" s="41"/>
      <c r="C12" s="26"/>
      <c r="D12" s="15" t="s">
        <v>21</v>
      </c>
      <c r="E12" s="15"/>
      <c r="F12" s="16"/>
      <c r="G12" s="15">
        <v>1</v>
      </c>
      <c r="H12" s="15"/>
      <c r="I12" s="17">
        <f>SUM(I13:I14)</f>
        <v>7108.51</v>
      </c>
      <c r="J12" s="18">
        <f t="shared" si="0"/>
        <v>1.1331083102574186E-2</v>
      </c>
    </row>
    <row r="13" spans="1:10" ht="26.1" customHeight="1" x14ac:dyDescent="0.2">
      <c r="A13" s="27" t="s">
        <v>22</v>
      </c>
      <c r="B13" s="40" t="s">
        <v>23</v>
      </c>
      <c r="C13" s="27" t="s">
        <v>24</v>
      </c>
      <c r="D13" s="10" t="s">
        <v>25</v>
      </c>
      <c r="E13" s="12" t="s">
        <v>26</v>
      </c>
      <c r="F13" s="11">
        <v>51.05</v>
      </c>
      <c r="G13" s="13">
        <v>80.150000000000006</v>
      </c>
      <c r="H13" s="30">
        <f t="shared" ref="H13" si="3">TRUNC(G13 * (1 + 24.84 / 100), 2)</f>
        <v>100.05</v>
      </c>
      <c r="I13" s="30">
        <f t="shared" ref="I13" si="4">TRUNC(F13 * H13, 2)</f>
        <v>5107.55</v>
      </c>
      <c r="J13" s="14">
        <f t="shared" si="0"/>
        <v>8.1415196012318732E-3</v>
      </c>
    </row>
    <row r="14" spans="1:10" ht="39" customHeight="1" x14ac:dyDescent="0.2">
      <c r="A14" s="27" t="s">
        <v>27</v>
      </c>
      <c r="B14" s="40" t="s">
        <v>28</v>
      </c>
      <c r="C14" s="27" t="s">
        <v>24</v>
      </c>
      <c r="D14" s="10" t="s">
        <v>29</v>
      </c>
      <c r="E14" s="12" t="s">
        <v>30</v>
      </c>
      <c r="F14" s="11">
        <v>816.72</v>
      </c>
      <c r="G14" s="13">
        <v>1.97</v>
      </c>
      <c r="H14" s="30">
        <f t="shared" ref="H14" si="5">TRUNC(G14 * (1 + 24.84 / 100), 2)</f>
        <v>2.4500000000000002</v>
      </c>
      <c r="I14" s="30">
        <f t="shared" ref="I14" si="6">TRUNC(F14 * H14, 2)</f>
        <v>2000.96</v>
      </c>
      <c r="J14" s="14">
        <f t="shared" si="0"/>
        <v>3.1895635013423126E-3</v>
      </c>
    </row>
    <row r="15" spans="1:10" ht="24" customHeight="1" x14ac:dyDescent="0.2">
      <c r="A15" s="25" t="s">
        <v>31</v>
      </c>
      <c r="B15" s="42"/>
      <c r="C15" s="25"/>
      <c r="D15" s="6" t="s">
        <v>32</v>
      </c>
      <c r="E15" s="6"/>
      <c r="F15" s="7"/>
      <c r="G15" s="6">
        <v>1</v>
      </c>
      <c r="H15" s="6"/>
      <c r="I15" s="8">
        <f>SUM(I16:I18)</f>
        <v>87097.549999999988</v>
      </c>
      <c r="J15" s="9">
        <f t="shared" si="0"/>
        <v>0.13883494249577058</v>
      </c>
    </row>
    <row r="16" spans="1:10" ht="26.1" customHeight="1" x14ac:dyDescent="0.2">
      <c r="A16" s="27" t="s">
        <v>33</v>
      </c>
      <c r="B16" s="40" t="s">
        <v>34</v>
      </c>
      <c r="C16" s="27" t="s">
        <v>24</v>
      </c>
      <c r="D16" s="10" t="s">
        <v>35</v>
      </c>
      <c r="E16" s="12" t="s">
        <v>36</v>
      </c>
      <c r="F16" s="11">
        <v>255.23</v>
      </c>
      <c r="G16" s="13">
        <v>2.42</v>
      </c>
      <c r="H16" s="30">
        <f t="shared" ref="H16:H17" si="7">TRUNC(G16 * (1 + 24.84 / 100), 2)</f>
        <v>3.02</v>
      </c>
      <c r="I16" s="30">
        <f t="shared" ref="I16:I17" si="8">TRUNC(F16 * H16, 2)</f>
        <v>770.79</v>
      </c>
      <c r="J16" s="14">
        <f t="shared" si="0"/>
        <v>1.2286520726049702E-3</v>
      </c>
    </row>
    <row r="17" spans="1:10" ht="39" customHeight="1" x14ac:dyDescent="0.2">
      <c r="A17" s="27" t="s">
        <v>37</v>
      </c>
      <c r="B17" s="40" t="s">
        <v>38</v>
      </c>
      <c r="C17" s="27" t="s">
        <v>24</v>
      </c>
      <c r="D17" s="10" t="s">
        <v>39</v>
      </c>
      <c r="E17" s="12" t="s">
        <v>36</v>
      </c>
      <c r="F17" s="11">
        <v>255.23</v>
      </c>
      <c r="G17" s="13">
        <v>263.19</v>
      </c>
      <c r="H17" s="30">
        <f t="shared" si="7"/>
        <v>328.56</v>
      </c>
      <c r="I17" s="30">
        <f t="shared" si="8"/>
        <v>83858.36</v>
      </c>
      <c r="J17" s="14">
        <f t="shared" si="0"/>
        <v>0.13367161979171205</v>
      </c>
    </row>
    <row r="18" spans="1:10" ht="39" customHeight="1" x14ac:dyDescent="0.2">
      <c r="A18" s="27" t="s">
        <v>40</v>
      </c>
      <c r="B18" s="40" t="s">
        <v>41</v>
      </c>
      <c r="C18" s="27" t="s">
        <v>24</v>
      </c>
      <c r="D18" s="10" t="s">
        <v>42</v>
      </c>
      <c r="E18" s="12" t="s">
        <v>43</v>
      </c>
      <c r="F18" s="11">
        <v>30</v>
      </c>
      <c r="G18" s="13">
        <v>65.91</v>
      </c>
      <c r="H18" s="30">
        <f t="shared" ref="H18" si="9">TRUNC(G18 * (1 + 24.84 / 100), 2)</f>
        <v>82.28</v>
      </c>
      <c r="I18" s="30">
        <f t="shared" ref="I18" si="10">TRUNC(F18 * H18, 2)</f>
        <v>2468.4</v>
      </c>
      <c r="J18" s="14">
        <f t="shared" si="0"/>
        <v>3.9346706314535851E-3</v>
      </c>
    </row>
    <row r="19" spans="1:10" ht="24" customHeight="1" x14ac:dyDescent="0.2">
      <c r="A19" s="25" t="s">
        <v>44</v>
      </c>
      <c r="B19" s="42"/>
      <c r="C19" s="25"/>
      <c r="D19" s="6" t="s">
        <v>45</v>
      </c>
      <c r="E19" s="6"/>
      <c r="F19" s="7"/>
      <c r="G19" s="6">
        <v>1</v>
      </c>
      <c r="H19" s="6"/>
      <c r="I19" s="8">
        <f>SUM(I20:I21)</f>
        <v>44401.06</v>
      </c>
      <c r="J19" s="9">
        <f t="shared" si="0"/>
        <v>7.0776027705156577E-2</v>
      </c>
    </row>
    <row r="20" spans="1:10" ht="39" customHeight="1" x14ac:dyDescent="0.2">
      <c r="A20" s="27" t="s">
        <v>46</v>
      </c>
      <c r="B20" s="40" t="s">
        <v>47</v>
      </c>
      <c r="C20" s="27" t="s">
        <v>24</v>
      </c>
      <c r="D20" s="10" t="s">
        <v>48</v>
      </c>
      <c r="E20" s="12" t="s">
        <v>26</v>
      </c>
      <c r="F20" s="11">
        <v>4.05</v>
      </c>
      <c r="G20" s="13">
        <v>3644.1</v>
      </c>
      <c r="H20" s="30">
        <f t="shared" ref="H20" si="11">TRUNC(G20 * (1 + 24.84 / 100), 2)</f>
        <v>4549.29</v>
      </c>
      <c r="I20" s="30">
        <f t="shared" ref="I20" si="12">TRUNC(F20 * H20, 2)</f>
        <v>18424.62</v>
      </c>
      <c r="J20" s="14">
        <f t="shared" si="0"/>
        <v>2.936915054678834E-2</v>
      </c>
    </row>
    <row r="21" spans="1:10" ht="39" customHeight="1" x14ac:dyDescent="0.2">
      <c r="A21" s="27" t="s">
        <v>49</v>
      </c>
      <c r="B21" s="40" t="s">
        <v>47</v>
      </c>
      <c r="C21" s="27" t="s">
        <v>24</v>
      </c>
      <c r="D21" s="10" t="s">
        <v>48</v>
      </c>
      <c r="E21" s="12" t="s">
        <v>26</v>
      </c>
      <c r="F21" s="11">
        <v>5.71</v>
      </c>
      <c r="G21" s="13">
        <v>3644.1</v>
      </c>
      <c r="H21" s="30">
        <f t="shared" ref="H21" si="13">TRUNC(G21 * (1 + 24.84 / 100), 2)</f>
        <v>4549.29</v>
      </c>
      <c r="I21" s="30">
        <f t="shared" ref="I21" si="14">TRUNC(F21 * H21, 2)</f>
        <v>25976.44</v>
      </c>
      <c r="J21" s="14">
        <f t="shared" si="0"/>
        <v>4.1406877158368237E-2</v>
      </c>
    </row>
    <row r="22" spans="1:10" ht="24" customHeight="1" x14ac:dyDescent="0.2">
      <c r="A22" s="25" t="s">
        <v>50</v>
      </c>
      <c r="B22" s="42"/>
      <c r="C22" s="25"/>
      <c r="D22" s="6" t="s">
        <v>51</v>
      </c>
      <c r="E22" s="6"/>
      <c r="F22" s="7"/>
      <c r="G22" s="6">
        <v>1</v>
      </c>
      <c r="H22" s="6"/>
      <c r="I22" s="8">
        <f>SUM(I23:I24)</f>
        <v>3663.35</v>
      </c>
      <c r="J22" s="9">
        <f t="shared" si="0"/>
        <v>5.839440794739705E-3</v>
      </c>
    </row>
    <row r="23" spans="1:10" ht="26.1" customHeight="1" x14ac:dyDescent="0.2">
      <c r="A23" s="27" t="s">
        <v>52</v>
      </c>
      <c r="B23" s="40" t="s">
        <v>53</v>
      </c>
      <c r="C23" s="27" t="s">
        <v>24</v>
      </c>
      <c r="D23" s="10" t="s">
        <v>54</v>
      </c>
      <c r="E23" s="12" t="s">
        <v>36</v>
      </c>
      <c r="F23" s="11">
        <v>31.24</v>
      </c>
      <c r="G23" s="13">
        <v>49.47</v>
      </c>
      <c r="H23" s="30">
        <f t="shared" ref="H23" si="15">TRUNC(G23 * (1 + 24.84 / 100), 2)</f>
        <v>61.75</v>
      </c>
      <c r="I23" s="30">
        <f t="shared" ref="I23" si="16">TRUNC(F23 * H23, 2)</f>
        <v>1929.07</v>
      </c>
      <c r="J23" s="14">
        <f t="shared" si="0"/>
        <v>3.0749696463369656E-3</v>
      </c>
    </row>
    <row r="24" spans="1:10" ht="26.1" customHeight="1" x14ac:dyDescent="0.2">
      <c r="A24" s="27" t="s">
        <v>55</v>
      </c>
      <c r="B24" s="40" t="s">
        <v>56</v>
      </c>
      <c r="C24" s="27" t="s">
        <v>24</v>
      </c>
      <c r="D24" s="10" t="s">
        <v>57</v>
      </c>
      <c r="E24" s="12" t="s">
        <v>36</v>
      </c>
      <c r="F24" s="11">
        <v>46.86</v>
      </c>
      <c r="G24" s="13">
        <v>29.65</v>
      </c>
      <c r="H24" s="30">
        <f t="shared" ref="H24" si="17">TRUNC(G24 * (1 + 24.84 / 100), 2)</f>
        <v>37.01</v>
      </c>
      <c r="I24" s="30">
        <f t="shared" ref="I24" si="18">TRUNC(F24 * H24, 2)</f>
        <v>1734.28</v>
      </c>
      <c r="J24" s="14">
        <f t="shared" si="0"/>
        <v>2.7644711484027399E-3</v>
      </c>
    </row>
    <row r="25" spans="1:10" ht="24" customHeight="1" x14ac:dyDescent="0.2">
      <c r="A25" s="25" t="s">
        <v>58</v>
      </c>
      <c r="B25" s="42"/>
      <c r="C25" s="25"/>
      <c r="D25" s="6" t="s">
        <v>59</v>
      </c>
      <c r="E25" s="6"/>
      <c r="F25" s="7"/>
      <c r="G25" s="6">
        <v>1</v>
      </c>
      <c r="H25" s="6"/>
      <c r="I25" s="8">
        <f>I26+I29</f>
        <v>47494.770000000004</v>
      </c>
      <c r="J25" s="9">
        <f t="shared" si="0"/>
        <v>7.5707452870945866E-2</v>
      </c>
    </row>
    <row r="26" spans="1:10" ht="24" customHeight="1" x14ac:dyDescent="0.2">
      <c r="A26" s="26" t="s">
        <v>60</v>
      </c>
      <c r="B26" s="41"/>
      <c r="C26" s="26"/>
      <c r="D26" s="15" t="s">
        <v>61</v>
      </c>
      <c r="E26" s="15"/>
      <c r="F26" s="16"/>
      <c r="G26" s="15">
        <v>1</v>
      </c>
      <c r="H26" s="15"/>
      <c r="I26" s="17">
        <f>SUM(I27:I28)</f>
        <v>32707.61</v>
      </c>
      <c r="J26" s="18">
        <f t="shared" si="0"/>
        <v>5.2136474028535724E-2</v>
      </c>
    </row>
    <row r="27" spans="1:10" ht="51.95" customHeight="1" x14ac:dyDescent="0.2">
      <c r="A27" s="27" t="s">
        <v>62</v>
      </c>
      <c r="B27" s="40" t="s">
        <v>63</v>
      </c>
      <c r="C27" s="27" t="s">
        <v>24</v>
      </c>
      <c r="D27" s="10" t="s">
        <v>64</v>
      </c>
      <c r="E27" s="12" t="s">
        <v>36</v>
      </c>
      <c r="F27" s="11">
        <v>250.52</v>
      </c>
      <c r="G27" s="13">
        <v>101.77</v>
      </c>
      <c r="H27" s="30">
        <f t="shared" ref="H27" si="19">TRUNC(G27 * (1 + 24.84 / 100), 2)</f>
        <v>127.04</v>
      </c>
      <c r="I27" s="30">
        <f t="shared" ref="I27" si="20">TRUNC(F27 * H27, 2)</f>
        <v>31826.06</v>
      </c>
      <c r="J27" s="14">
        <f t="shared" si="0"/>
        <v>5.0731268674801357E-2</v>
      </c>
    </row>
    <row r="28" spans="1:10" ht="26.1" customHeight="1" x14ac:dyDescent="0.2">
      <c r="A28" s="27" t="s">
        <v>65</v>
      </c>
      <c r="B28" s="40" t="s">
        <v>66</v>
      </c>
      <c r="C28" s="27" t="s">
        <v>24</v>
      </c>
      <c r="D28" s="10" t="s">
        <v>67</v>
      </c>
      <c r="E28" s="12" t="s">
        <v>43</v>
      </c>
      <c r="F28" s="11">
        <v>95.2</v>
      </c>
      <c r="G28" s="13">
        <v>7.42</v>
      </c>
      <c r="H28" s="30">
        <f t="shared" ref="H28" si="21">TRUNC(G28 * (1 + 24.84 / 100), 2)</f>
        <v>9.26</v>
      </c>
      <c r="I28" s="30">
        <f t="shared" ref="I28" si="22">TRUNC(F28 * H28, 2)</f>
        <v>881.55</v>
      </c>
      <c r="J28" s="14">
        <f t="shared" si="0"/>
        <v>1.4052053537343652E-3</v>
      </c>
    </row>
    <row r="29" spans="1:10" ht="24" customHeight="1" x14ac:dyDescent="0.2">
      <c r="A29" s="26" t="s">
        <v>68</v>
      </c>
      <c r="B29" s="41"/>
      <c r="C29" s="26"/>
      <c r="D29" s="15" t="s">
        <v>69</v>
      </c>
      <c r="E29" s="15"/>
      <c r="F29" s="16"/>
      <c r="G29" s="15">
        <v>1</v>
      </c>
      <c r="H29" s="15"/>
      <c r="I29" s="17">
        <f>SUM(I30:I32)</f>
        <v>14787.16</v>
      </c>
      <c r="J29" s="18">
        <f t="shared" si="0"/>
        <v>2.3570978842410138E-2</v>
      </c>
    </row>
    <row r="30" spans="1:10" ht="26.1" customHeight="1" x14ac:dyDescent="0.2">
      <c r="A30" s="27" t="s">
        <v>70</v>
      </c>
      <c r="B30" s="40" t="s">
        <v>71</v>
      </c>
      <c r="C30" s="27" t="s">
        <v>24</v>
      </c>
      <c r="D30" s="10" t="s">
        <v>72</v>
      </c>
      <c r="E30" s="12" t="s">
        <v>43</v>
      </c>
      <c r="F30" s="11">
        <v>5.2</v>
      </c>
      <c r="G30" s="13">
        <v>134.29</v>
      </c>
      <c r="H30" s="30">
        <f t="shared" ref="H30:H31" si="23">TRUNC(G30 * (1 + 24.84 / 100), 2)</f>
        <v>167.64</v>
      </c>
      <c r="I30" s="30">
        <f t="shared" ref="I30:I31" si="24">TRUNC(F30 * H30, 2)</f>
        <v>871.72</v>
      </c>
      <c r="J30" s="14">
        <f t="shared" si="0"/>
        <v>1.3895361703333004E-3</v>
      </c>
    </row>
    <row r="31" spans="1:10" ht="26.1" customHeight="1" x14ac:dyDescent="0.2">
      <c r="A31" s="27" t="s">
        <v>73</v>
      </c>
      <c r="B31" s="40" t="s">
        <v>74</v>
      </c>
      <c r="C31" s="27" t="s">
        <v>24</v>
      </c>
      <c r="D31" s="10" t="s">
        <v>75</v>
      </c>
      <c r="E31" s="12" t="s">
        <v>43</v>
      </c>
      <c r="F31" s="11">
        <v>33.6</v>
      </c>
      <c r="G31" s="13">
        <v>168.42</v>
      </c>
      <c r="H31" s="30">
        <f t="shared" si="23"/>
        <v>210.25</v>
      </c>
      <c r="I31" s="30">
        <f t="shared" si="24"/>
        <v>7064.4</v>
      </c>
      <c r="J31" s="14">
        <f t="shared" si="0"/>
        <v>1.1260771029347229E-2</v>
      </c>
    </row>
    <row r="32" spans="1:10" ht="26.1" customHeight="1" x14ac:dyDescent="0.2">
      <c r="A32" s="27" t="s">
        <v>76</v>
      </c>
      <c r="B32" s="40" t="s">
        <v>77</v>
      </c>
      <c r="C32" s="27" t="s">
        <v>24</v>
      </c>
      <c r="D32" s="10" t="s">
        <v>78</v>
      </c>
      <c r="E32" s="12" t="s">
        <v>43</v>
      </c>
      <c r="F32" s="11">
        <v>33.6</v>
      </c>
      <c r="G32" s="13">
        <v>163.33000000000001</v>
      </c>
      <c r="H32" s="30">
        <f t="shared" ref="H32" si="25">TRUNC(G32 * (1 + 24.84 / 100), 2)</f>
        <v>203.9</v>
      </c>
      <c r="I32" s="30">
        <f t="shared" ref="I32" si="26">TRUNC(F32 * H32, 2)</f>
        <v>6851.04</v>
      </c>
      <c r="J32" s="14">
        <f t="shared" si="0"/>
        <v>1.0920671642729609E-2</v>
      </c>
    </row>
    <row r="33" spans="1:10" ht="24" customHeight="1" x14ac:dyDescent="0.2">
      <c r="A33" s="25" t="s">
        <v>79</v>
      </c>
      <c r="B33" s="42"/>
      <c r="C33" s="25"/>
      <c r="D33" s="6" t="s">
        <v>80</v>
      </c>
      <c r="E33" s="6"/>
      <c r="F33" s="7"/>
      <c r="G33" s="6">
        <v>1</v>
      </c>
      <c r="H33" s="6"/>
      <c r="I33" s="8">
        <f>I34+I39+I42</f>
        <v>99523.16</v>
      </c>
      <c r="J33" s="9">
        <f t="shared" si="0"/>
        <v>0.15864157138286183</v>
      </c>
    </row>
    <row r="34" spans="1:10" ht="24" customHeight="1" x14ac:dyDescent="0.2">
      <c r="A34" s="26" t="s">
        <v>81</v>
      </c>
      <c r="B34" s="41"/>
      <c r="C34" s="26"/>
      <c r="D34" s="15" t="s">
        <v>82</v>
      </c>
      <c r="E34" s="15"/>
      <c r="F34" s="16"/>
      <c r="G34" s="15">
        <v>1</v>
      </c>
      <c r="H34" s="15"/>
      <c r="I34" s="17">
        <f>SUM(I35:I38)</f>
        <v>55964.119999999995</v>
      </c>
      <c r="J34" s="18">
        <f t="shared" si="0"/>
        <v>8.9207737554344579E-2</v>
      </c>
    </row>
    <row r="35" spans="1:10" ht="39" customHeight="1" x14ac:dyDescent="0.2">
      <c r="A35" s="27" t="s">
        <v>83</v>
      </c>
      <c r="B35" s="40" t="s">
        <v>84</v>
      </c>
      <c r="C35" s="27" t="s">
        <v>24</v>
      </c>
      <c r="D35" s="10" t="s">
        <v>85</v>
      </c>
      <c r="E35" s="12" t="s">
        <v>36</v>
      </c>
      <c r="F35" s="11">
        <v>501.03</v>
      </c>
      <c r="G35" s="13">
        <v>5.36</v>
      </c>
      <c r="H35" s="30">
        <f t="shared" ref="H35:H37" si="27">TRUNC(G35 * (1 + 24.84 / 100), 2)</f>
        <v>6.69</v>
      </c>
      <c r="I35" s="30">
        <f t="shared" ref="I35:I37" si="28">TRUNC(F35 * H35, 2)</f>
        <v>3351.89</v>
      </c>
      <c r="J35" s="14">
        <f t="shared" si="0"/>
        <v>5.3429683774359731E-3</v>
      </c>
    </row>
    <row r="36" spans="1:10" ht="51.95" customHeight="1" x14ac:dyDescent="0.2">
      <c r="A36" s="27" t="s">
        <v>86</v>
      </c>
      <c r="B36" s="40" t="s">
        <v>87</v>
      </c>
      <c r="C36" s="27" t="s">
        <v>24</v>
      </c>
      <c r="D36" s="10" t="s">
        <v>88</v>
      </c>
      <c r="E36" s="12" t="s">
        <v>36</v>
      </c>
      <c r="F36" s="11">
        <v>501.03</v>
      </c>
      <c r="G36" s="13">
        <v>46.69</v>
      </c>
      <c r="H36" s="30">
        <f t="shared" si="27"/>
        <v>58.28</v>
      </c>
      <c r="I36" s="30">
        <f t="shared" si="28"/>
        <v>29200.02</v>
      </c>
      <c r="J36" s="14">
        <f t="shared" si="0"/>
        <v>4.6545317262946563E-2</v>
      </c>
    </row>
    <row r="37" spans="1:10" ht="39" customHeight="1" x14ac:dyDescent="0.2">
      <c r="A37" s="27" t="s">
        <v>89</v>
      </c>
      <c r="B37" s="40" t="s">
        <v>90</v>
      </c>
      <c r="C37" s="27" t="s">
        <v>24</v>
      </c>
      <c r="D37" s="10" t="s">
        <v>91</v>
      </c>
      <c r="E37" s="12" t="s">
        <v>36</v>
      </c>
      <c r="F37" s="11">
        <v>123.2</v>
      </c>
      <c r="G37" s="13">
        <v>77.34</v>
      </c>
      <c r="H37" s="30">
        <f t="shared" si="27"/>
        <v>96.55</v>
      </c>
      <c r="I37" s="30">
        <f t="shared" si="28"/>
        <v>11894.96</v>
      </c>
      <c r="J37" s="14">
        <f t="shared" si="0"/>
        <v>1.8960763966259571E-2</v>
      </c>
    </row>
    <row r="38" spans="1:10" ht="26.1" customHeight="1" x14ac:dyDescent="0.2">
      <c r="A38" s="27" t="s">
        <v>92</v>
      </c>
      <c r="B38" s="40" t="s">
        <v>93</v>
      </c>
      <c r="C38" s="27" t="s">
        <v>17</v>
      </c>
      <c r="D38" s="10" t="s">
        <v>94</v>
      </c>
      <c r="E38" s="12" t="s">
        <v>19</v>
      </c>
      <c r="F38" s="11">
        <v>93.72</v>
      </c>
      <c r="G38" s="13">
        <v>98.44</v>
      </c>
      <c r="H38" s="30">
        <f t="shared" ref="H38" si="29">TRUNC(G38 * (1 + 24.84 / 100), 2)</f>
        <v>122.89</v>
      </c>
      <c r="I38" s="30">
        <f t="shared" ref="I38" si="30">TRUNC(F38 * H38, 2)</f>
        <v>11517.25</v>
      </c>
      <c r="J38" s="14">
        <f t="shared" si="0"/>
        <v>1.8358687947702478E-2</v>
      </c>
    </row>
    <row r="39" spans="1:10" ht="24" customHeight="1" x14ac:dyDescent="0.2">
      <c r="A39" s="26" t="s">
        <v>95</v>
      </c>
      <c r="B39" s="41"/>
      <c r="C39" s="26"/>
      <c r="D39" s="15" t="s">
        <v>96</v>
      </c>
      <c r="E39" s="15"/>
      <c r="F39" s="16"/>
      <c r="G39" s="15">
        <v>1</v>
      </c>
      <c r="H39" s="15"/>
      <c r="I39" s="17">
        <f>SUM(I40:I41)</f>
        <v>26507.52</v>
      </c>
      <c r="J39" s="18">
        <f t="shared" si="0"/>
        <v>4.2253427506347647E-2</v>
      </c>
    </row>
    <row r="40" spans="1:10" ht="51.95" customHeight="1" x14ac:dyDescent="0.2">
      <c r="A40" s="27" t="s">
        <v>97</v>
      </c>
      <c r="B40" s="40" t="s">
        <v>98</v>
      </c>
      <c r="C40" s="27" t="s">
        <v>24</v>
      </c>
      <c r="D40" s="10" t="s">
        <v>99</v>
      </c>
      <c r="E40" s="12" t="s">
        <v>36</v>
      </c>
      <c r="F40" s="11">
        <v>192</v>
      </c>
      <c r="G40" s="13">
        <v>54.26</v>
      </c>
      <c r="H40" s="30">
        <f t="shared" ref="H40" si="31">TRUNC(G40 * (1 + 24.84 / 100), 2)</f>
        <v>67.73</v>
      </c>
      <c r="I40" s="30">
        <f t="shared" ref="I40" si="32">TRUNC(F40 * H40, 2)</f>
        <v>13004.16</v>
      </c>
      <c r="J40" s="14">
        <f t="shared" si="0"/>
        <v>2.0728847204149834E-2</v>
      </c>
    </row>
    <row r="41" spans="1:10" ht="39" customHeight="1" x14ac:dyDescent="0.2">
      <c r="A41" s="27" t="s">
        <v>100</v>
      </c>
      <c r="B41" s="40" t="s">
        <v>101</v>
      </c>
      <c r="C41" s="27" t="s">
        <v>24</v>
      </c>
      <c r="D41" s="10" t="s">
        <v>102</v>
      </c>
      <c r="E41" s="12" t="s">
        <v>36</v>
      </c>
      <c r="F41" s="11">
        <v>192</v>
      </c>
      <c r="G41" s="13">
        <v>56.34</v>
      </c>
      <c r="H41" s="30">
        <f t="shared" ref="H41" si="33">TRUNC(G41 * (1 + 24.84 / 100), 2)</f>
        <v>70.33</v>
      </c>
      <c r="I41" s="30">
        <f t="shared" ref="I41" si="34">TRUNC(F41 * H41, 2)</f>
        <v>13503.36</v>
      </c>
      <c r="J41" s="14">
        <f t="shared" si="0"/>
        <v>2.1524580302197813E-2</v>
      </c>
    </row>
    <row r="42" spans="1:10" ht="24" customHeight="1" x14ac:dyDescent="0.2">
      <c r="A42" s="26" t="s">
        <v>103</v>
      </c>
      <c r="B42" s="41"/>
      <c r="C42" s="26"/>
      <c r="D42" s="15" t="s">
        <v>104</v>
      </c>
      <c r="E42" s="15"/>
      <c r="F42" s="16"/>
      <c r="G42" s="15">
        <v>1</v>
      </c>
      <c r="H42" s="15"/>
      <c r="I42" s="17">
        <f>SUM(I43)</f>
        <v>17051.52</v>
      </c>
      <c r="J42" s="18">
        <f t="shared" si="0"/>
        <v>2.7180406322169594E-2</v>
      </c>
    </row>
    <row r="43" spans="1:10" ht="39" customHeight="1" x14ac:dyDescent="0.2">
      <c r="A43" s="27" t="s">
        <v>105</v>
      </c>
      <c r="B43" s="40" t="s">
        <v>106</v>
      </c>
      <c r="C43" s="27" t="s">
        <v>24</v>
      </c>
      <c r="D43" s="10" t="s">
        <v>107</v>
      </c>
      <c r="E43" s="12" t="s">
        <v>36</v>
      </c>
      <c r="F43" s="11">
        <v>192</v>
      </c>
      <c r="G43" s="13">
        <v>71.14</v>
      </c>
      <c r="H43" s="30">
        <f t="shared" ref="H43" si="35">TRUNC(G43 * (1 + 24.84 / 100), 2)</f>
        <v>88.81</v>
      </c>
      <c r="I43" s="30">
        <f t="shared" ref="I43" si="36">TRUNC(F43 * H43, 2)</f>
        <v>17051.52</v>
      </c>
      <c r="J43" s="14">
        <f t="shared" si="0"/>
        <v>2.7180406322169594E-2</v>
      </c>
    </row>
    <row r="44" spans="1:10" ht="24" customHeight="1" x14ac:dyDescent="0.2">
      <c r="A44" s="25" t="s">
        <v>108</v>
      </c>
      <c r="B44" s="42"/>
      <c r="C44" s="25"/>
      <c r="D44" s="6" t="s">
        <v>109</v>
      </c>
      <c r="E44" s="6"/>
      <c r="F44" s="7"/>
      <c r="G44" s="6">
        <v>1</v>
      </c>
      <c r="H44" s="6"/>
      <c r="I44" s="8">
        <f>I45+I48+I51</f>
        <v>128581.47</v>
      </c>
      <c r="J44" s="9">
        <f t="shared" si="0"/>
        <v>0.20496100055020666</v>
      </c>
    </row>
    <row r="45" spans="1:10" ht="24" customHeight="1" x14ac:dyDescent="0.2">
      <c r="A45" s="26" t="s">
        <v>110</v>
      </c>
      <c r="B45" s="41"/>
      <c r="C45" s="26"/>
      <c r="D45" s="15" t="s">
        <v>111</v>
      </c>
      <c r="E45" s="15"/>
      <c r="F45" s="16"/>
      <c r="G45" s="15">
        <v>1</v>
      </c>
      <c r="H45" s="15"/>
      <c r="I45" s="17">
        <f>SUM(I46:I47)</f>
        <v>99023.98</v>
      </c>
      <c r="J45" s="18">
        <f t="shared" si="0"/>
        <v>0.15784587016514628</v>
      </c>
    </row>
    <row r="46" spans="1:10" ht="65.099999999999994" customHeight="1" x14ac:dyDescent="0.2">
      <c r="A46" s="27" t="s">
        <v>112</v>
      </c>
      <c r="B46" s="40" t="s">
        <v>113</v>
      </c>
      <c r="C46" s="27" t="s">
        <v>24</v>
      </c>
      <c r="D46" s="10" t="s">
        <v>114</v>
      </c>
      <c r="E46" s="12" t="s">
        <v>36</v>
      </c>
      <c r="F46" s="11">
        <v>319</v>
      </c>
      <c r="G46" s="13">
        <v>91.37</v>
      </c>
      <c r="H46" s="30">
        <f t="shared" ref="H46:H47" si="37">TRUNC(G46 * (1 + 24.84 / 100), 2)</f>
        <v>114.06</v>
      </c>
      <c r="I46" s="30">
        <f t="shared" ref="I46:I47" si="38">TRUNC(F46 * H46, 2)</f>
        <v>36385.14</v>
      </c>
      <c r="J46" s="14">
        <f t="shared" si="0"/>
        <v>5.7998517978985205E-2</v>
      </c>
    </row>
    <row r="47" spans="1:10" ht="51.95" customHeight="1" x14ac:dyDescent="0.2">
      <c r="A47" s="27" t="s">
        <v>115</v>
      </c>
      <c r="B47" s="40" t="s">
        <v>116</v>
      </c>
      <c r="C47" s="27" t="s">
        <v>24</v>
      </c>
      <c r="D47" s="10" t="s">
        <v>117</v>
      </c>
      <c r="E47" s="12" t="s">
        <v>36</v>
      </c>
      <c r="F47" s="11">
        <v>319</v>
      </c>
      <c r="G47" s="13">
        <v>157.29</v>
      </c>
      <c r="H47" s="30">
        <f t="shared" si="37"/>
        <v>196.36</v>
      </c>
      <c r="I47" s="30">
        <f t="shared" si="38"/>
        <v>62638.84</v>
      </c>
      <c r="J47" s="14">
        <f t="shared" si="0"/>
        <v>9.9847352186161087E-2</v>
      </c>
    </row>
    <row r="48" spans="1:10" ht="24" customHeight="1" x14ac:dyDescent="0.2">
      <c r="A48" s="26" t="s">
        <v>118</v>
      </c>
      <c r="B48" s="41"/>
      <c r="C48" s="26"/>
      <c r="D48" s="15" t="s">
        <v>119</v>
      </c>
      <c r="E48" s="15"/>
      <c r="F48" s="16"/>
      <c r="G48" s="15">
        <v>1</v>
      </c>
      <c r="H48" s="15"/>
      <c r="I48" s="17">
        <f>SUM(I49:I50)</f>
        <v>26131.050000000003</v>
      </c>
      <c r="J48" s="18">
        <f t="shared" si="0"/>
        <v>4.165332806840269E-2</v>
      </c>
    </row>
    <row r="49" spans="1:10" ht="39" customHeight="1" x14ac:dyDescent="0.2">
      <c r="A49" s="27" t="s">
        <v>120</v>
      </c>
      <c r="B49" s="40" t="s">
        <v>121</v>
      </c>
      <c r="C49" s="27" t="s">
        <v>24</v>
      </c>
      <c r="D49" s="10" t="s">
        <v>122</v>
      </c>
      <c r="E49" s="12" t="s">
        <v>36</v>
      </c>
      <c r="F49" s="11">
        <v>319</v>
      </c>
      <c r="G49" s="13">
        <v>60.07</v>
      </c>
      <c r="H49" s="30">
        <f t="shared" ref="H49:H50" si="39">TRUNC(G49 * (1 + 24.84 / 100), 2)</f>
        <v>74.989999999999995</v>
      </c>
      <c r="I49" s="30">
        <f t="shared" ref="I49:I50" si="40">TRUNC(F49 * H49, 2)</f>
        <v>23921.81</v>
      </c>
      <c r="J49" s="14">
        <f t="shared" si="0"/>
        <v>3.8131762784886031E-2</v>
      </c>
    </row>
    <row r="50" spans="1:10" ht="51.95" customHeight="1" x14ac:dyDescent="0.2">
      <c r="A50" s="27" t="s">
        <v>123</v>
      </c>
      <c r="B50" s="40" t="s">
        <v>124</v>
      </c>
      <c r="C50" s="27" t="s">
        <v>24</v>
      </c>
      <c r="D50" s="10" t="s">
        <v>125</v>
      </c>
      <c r="E50" s="12" t="s">
        <v>43</v>
      </c>
      <c r="F50" s="11">
        <v>50.21</v>
      </c>
      <c r="G50" s="13">
        <v>35.25</v>
      </c>
      <c r="H50" s="30">
        <f t="shared" si="39"/>
        <v>44</v>
      </c>
      <c r="I50" s="30">
        <f t="shared" si="40"/>
        <v>2209.2399999999998</v>
      </c>
      <c r="J50" s="14">
        <f t="shared" si="0"/>
        <v>3.5215652835166571E-3</v>
      </c>
    </row>
    <row r="51" spans="1:10" ht="24" customHeight="1" x14ac:dyDescent="0.2">
      <c r="A51" s="26" t="s">
        <v>126</v>
      </c>
      <c r="B51" s="41"/>
      <c r="C51" s="26"/>
      <c r="D51" s="15" t="s">
        <v>127</v>
      </c>
      <c r="E51" s="15"/>
      <c r="F51" s="16"/>
      <c r="G51" s="15">
        <v>1</v>
      </c>
      <c r="H51" s="15"/>
      <c r="I51" s="17">
        <f>SUM(I52)</f>
        <v>3426.44</v>
      </c>
      <c r="J51" s="18">
        <f t="shared" si="0"/>
        <v>5.461802316657681E-3</v>
      </c>
    </row>
    <row r="52" spans="1:10" ht="39" customHeight="1" x14ac:dyDescent="0.2">
      <c r="A52" s="27" t="s">
        <v>128</v>
      </c>
      <c r="B52" s="40" t="s">
        <v>129</v>
      </c>
      <c r="C52" s="27" t="s">
        <v>24</v>
      </c>
      <c r="D52" s="10" t="s">
        <v>130</v>
      </c>
      <c r="E52" s="12" t="s">
        <v>43</v>
      </c>
      <c r="F52" s="11">
        <v>29.62</v>
      </c>
      <c r="G52" s="13">
        <v>92.67</v>
      </c>
      <c r="H52" s="30">
        <f t="shared" ref="H52" si="41">TRUNC(G52 * (1 + 24.84 / 100), 2)</f>
        <v>115.68</v>
      </c>
      <c r="I52" s="30">
        <f t="shared" ref="I52" si="42">TRUNC(F52 * H52, 2)</f>
        <v>3426.44</v>
      </c>
      <c r="J52" s="14">
        <f t="shared" si="0"/>
        <v>5.461802316657681E-3</v>
      </c>
    </row>
    <row r="53" spans="1:10" ht="24" customHeight="1" x14ac:dyDescent="0.2">
      <c r="A53" s="25" t="s">
        <v>131</v>
      </c>
      <c r="B53" s="42"/>
      <c r="C53" s="25"/>
      <c r="D53" s="6" t="s">
        <v>132</v>
      </c>
      <c r="E53" s="6"/>
      <c r="F53" s="7"/>
      <c r="G53" s="6">
        <v>1</v>
      </c>
      <c r="H53" s="6"/>
      <c r="I53" s="8">
        <f>I54+I57+I61</f>
        <v>64444.34</v>
      </c>
      <c r="J53" s="9">
        <f t="shared" si="0"/>
        <v>0.10272534919843197</v>
      </c>
    </row>
    <row r="54" spans="1:10" ht="24" customHeight="1" x14ac:dyDescent="0.2">
      <c r="A54" s="26" t="s">
        <v>133</v>
      </c>
      <c r="B54" s="41"/>
      <c r="C54" s="26"/>
      <c r="D54" s="15" t="s">
        <v>134</v>
      </c>
      <c r="E54" s="15"/>
      <c r="F54" s="16"/>
      <c r="G54" s="15">
        <v>1</v>
      </c>
      <c r="H54" s="15"/>
      <c r="I54" s="17">
        <f>SUM(I55:I56)</f>
        <v>6474.75</v>
      </c>
      <c r="J54" s="18">
        <f t="shared" si="0"/>
        <v>1.0320859127776737E-2</v>
      </c>
    </row>
    <row r="55" spans="1:10" ht="65.099999999999994" customHeight="1" x14ac:dyDescent="0.2">
      <c r="A55" s="27" t="s">
        <v>135</v>
      </c>
      <c r="B55" s="40" t="s">
        <v>136</v>
      </c>
      <c r="C55" s="27" t="s">
        <v>24</v>
      </c>
      <c r="D55" s="10" t="s">
        <v>137</v>
      </c>
      <c r="E55" s="12" t="s">
        <v>138</v>
      </c>
      <c r="F55" s="11">
        <v>4</v>
      </c>
      <c r="G55" s="13">
        <v>1185</v>
      </c>
      <c r="H55" s="30">
        <f t="shared" ref="H55:H56" si="43">TRUNC(G55 * (1 + 24.84 / 100), 2)</f>
        <v>1479.35</v>
      </c>
      <c r="I55" s="30">
        <f t="shared" ref="I55:I56" si="44">TRUNC(F55 * H55, 2)</f>
        <v>5917.4</v>
      </c>
      <c r="J55" s="14">
        <f t="shared" si="0"/>
        <v>9.4324339631192029E-3</v>
      </c>
    </row>
    <row r="56" spans="1:10" ht="26.1" customHeight="1" x14ac:dyDescent="0.2">
      <c r="A56" s="27" t="s">
        <v>139</v>
      </c>
      <c r="B56" s="40" t="s">
        <v>140</v>
      </c>
      <c r="C56" s="27" t="s">
        <v>24</v>
      </c>
      <c r="D56" s="10" t="s">
        <v>141</v>
      </c>
      <c r="E56" s="12" t="s">
        <v>43</v>
      </c>
      <c r="F56" s="11">
        <v>3.6</v>
      </c>
      <c r="G56" s="13">
        <v>124.02</v>
      </c>
      <c r="H56" s="30">
        <f t="shared" si="43"/>
        <v>154.82</v>
      </c>
      <c r="I56" s="30">
        <f t="shared" si="44"/>
        <v>557.35</v>
      </c>
      <c r="J56" s="14">
        <f t="shared" si="0"/>
        <v>8.8842516465753346E-4</v>
      </c>
    </row>
    <row r="57" spans="1:10" ht="24" customHeight="1" x14ac:dyDescent="0.2">
      <c r="A57" s="26" t="s">
        <v>142</v>
      </c>
      <c r="B57" s="41"/>
      <c r="C57" s="26"/>
      <c r="D57" s="15" t="s">
        <v>143</v>
      </c>
      <c r="E57" s="15"/>
      <c r="F57" s="16"/>
      <c r="G57" s="15">
        <v>1</v>
      </c>
      <c r="H57" s="15"/>
      <c r="I57" s="17">
        <f>SUM(I58:I60)</f>
        <v>26056.399999999998</v>
      </c>
      <c r="J57" s="18">
        <f t="shared" si="0"/>
        <v>4.1534334727518704E-2</v>
      </c>
    </row>
    <row r="58" spans="1:10" ht="51.95" customHeight="1" x14ac:dyDescent="0.2">
      <c r="A58" s="27" t="s">
        <v>144</v>
      </c>
      <c r="B58" s="40" t="s">
        <v>145</v>
      </c>
      <c r="C58" s="27" t="s">
        <v>24</v>
      </c>
      <c r="D58" s="10" t="s">
        <v>146</v>
      </c>
      <c r="E58" s="12" t="s">
        <v>36</v>
      </c>
      <c r="F58" s="11">
        <v>16</v>
      </c>
      <c r="G58" s="13">
        <v>575.54</v>
      </c>
      <c r="H58" s="30">
        <f t="shared" ref="H58:H60" si="45">TRUNC(G58 * (1 + 24.84 / 100), 2)</f>
        <v>718.5</v>
      </c>
      <c r="I58" s="30">
        <f t="shared" ref="I58:I60" si="46">TRUNC(F58 * H58, 2)</f>
        <v>11496</v>
      </c>
      <c r="J58" s="14">
        <f t="shared" si="0"/>
        <v>1.8324815094470266E-2</v>
      </c>
    </row>
    <row r="59" spans="1:10" ht="39" customHeight="1" x14ac:dyDescent="0.2">
      <c r="A59" s="27" t="s">
        <v>147</v>
      </c>
      <c r="B59" s="40" t="s">
        <v>148</v>
      </c>
      <c r="C59" s="27" t="s">
        <v>24</v>
      </c>
      <c r="D59" s="10" t="s">
        <v>149</v>
      </c>
      <c r="E59" s="12" t="s">
        <v>36</v>
      </c>
      <c r="F59" s="11">
        <v>7.2</v>
      </c>
      <c r="G59" s="13">
        <v>953.74</v>
      </c>
      <c r="H59" s="30">
        <f t="shared" si="45"/>
        <v>1190.6400000000001</v>
      </c>
      <c r="I59" s="30">
        <f t="shared" si="46"/>
        <v>8572.6</v>
      </c>
      <c r="J59" s="14">
        <f t="shared" si="0"/>
        <v>1.3664866899691704E-2</v>
      </c>
    </row>
    <row r="60" spans="1:10" ht="39" customHeight="1" x14ac:dyDescent="0.2">
      <c r="A60" s="27" t="s">
        <v>150</v>
      </c>
      <c r="B60" s="40" t="s">
        <v>151</v>
      </c>
      <c r="C60" s="27" t="s">
        <v>24</v>
      </c>
      <c r="D60" s="10" t="s">
        <v>152</v>
      </c>
      <c r="E60" s="12" t="s">
        <v>43</v>
      </c>
      <c r="F60" s="11">
        <v>28</v>
      </c>
      <c r="G60" s="13">
        <v>171.3</v>
      </c>
      <c r="H60" s="30">
        <f t="shared" si="45"/>
        <v>213.85</v>
      </c>
      <c r="I60" s="30">
        <f t="shared" si="46"/>
        <v>5987.8</v>
      </c>
      <c r="J60" s="14">
        <f t="shared" si="0"/>
        <v>9.5446527333567389E-3</v>
      </c>
    </row>
    <row r="61" spans="1:10" ht="24" customHeight="1" x14ac:dyDescent="0.2">
      <c r="A61" s="26" t="s">
        <v>153</v>
      </c>
      <c r="B61" s="41"/>
      <c r="C61" s="26"/>
      <c r="D61" s="15" t="s">
        <v>154</v>
      </c>
      <c r="E61" s="15"/>
      <c r="F61" s="16"/>
      <c r="G61" s="15">
        <v>1</v>
      </c>
      <c r="H61" s="15"/>
      <c r="I61" s="17">
        <f>SUM(I62:I63)</f>
        <v>31913.190000000002</v>
      </c>
      <c r="J61" s="18">
        <f t="shared" si="0"/>
        <v>5.087015534313654E-2</v>
      </c>
    </row>
    <row r="62" spans="1:10" ht="26.1" customHeight="1" x14ac:dyDescent="0.2">
      <c r="A62" s="27" t="s">
        <v>155</v>
      </c>
      <c r="B62" s="40" t="s">
        <v>156</v>
      </c>
      <c r="C62" s="27" t="s">
        <v>24</v>
      </c>
      <c r="D62" s="10" t="s">
        <v>157</v>
      </c>
      <c r="E62" s="12" t="s">
        <v>36</v>
      </c>
      <c r="F62" s="11">
        <v>2.1</v>
      </c>
      <c r="G62" s="13">
        <v>667.38</v>
      </c>
      <c r="H62" s="30">
        <f t="shared" ref="H62:H63" si="47">TRUNC(G62 * (1 + 24.84 / 100), 2)</f>
        <v>833.15</v>
      </c>
      <c r="I62" s="30">
        <f t="shared" ref="I62:I63" si="48">TRUNC(F62 * H62, 2)</f>
        <v>1749.61</v>
      </c>
      <c r="J62" s="14">
        <f t="shared" si="0"/>
        <v>2.7889074232286121E-3</v>
      </c>
    </row>
    <row r="63" spans="1:10" ht="26.1" customHeight="1" x14ac:dyDescent="0.2">
      <c r="A63" s="27" t="s">
        <v>158</v>
      </c>
      <c r="B63" s="40" t="s">
        <v>159</v>
      </c>
      <c r="C63" s="27" t="s">
        <v>24</v>
      </c>
      <c r="D63" s="10" t="s">
        <v>160</v>
      </c>
      <c r="E63" s="12" t="s">
        <v>36</v>
      </c>
      <c r="F63" s="11">
        <v>35.200000000000003</v>
      </c>
      <c r="G63" s="13">
        <v>686.42</v>
      </c>
      <c r="H63" s="30">
        <f t="shared" si="47"/>
        <v>856.92</v>
      </c>
      <c r="I63" s="30">
        <f t="shared" si="48"/>
        <v>30163.58</v>
      </c>
      <c r="J63" s="14">
        <f t="shared" si="0"/>
        <v>4.8081247919907928E-2</v>
      </c>
    </row>
    <row r="64" spans="1:10" ht="24" customHeight="1" x14ac:dyDescent="0.2">
      <c r="A64" s="25" t="s">
        <v>161</v>
      </c>
      <c r="B64" s="42"/>
      <c r="C64" s="25"/>
      <c r="D64" s="6" t="s">
        <v>162</v>
      </c>
      <c r="E64" s="6"/>
      <c r="F64" s="7"/>
      <c r="G64" s="6">
        <v>1</v>
      </c>
      <c r="H64" s="6"/>
      <c r="I64" s="8">
        <f>I65+I86+I91</f>
        <v>72630.22</v>
      </c>
      <c r="J64" s="9">
        <f t="shared" si="0"/>
        <v>0.11577377798979613</v>
      </c>
    </row>
    <row r="65" spans="1:10" ht="24" customHeight="1" x14ac:dyDescent="0.2">
      <c r="A65" s="26" t="s">
        <v>163</v>
      </c>
      <c r="B65" s="41"/>
      <c r="C65" s="26"/>
      <c r="D65" s="15" t="s">
        <v>164</v>
      </c>
      <c r="E65" s="15"/>
      <c r="F65" s="16"/>
      <c r="G65" s="15">
        <v>1</v>
      </c>
      <c r="H65" s="15"/>
      <c r="I65" s="17">
        <f>I66+I72+I83</f>
        <v>33618.619999999995</v>
      </c>
      <c r="J65" s="18">
        <f t="shared" si="0"/>
        <v>5.3588639111974597E-2</v>
      </c>
    </row>
    <row r="66" spans="1:10" ht="24" customHeight="1" x14ac:dyDescent="0.2">
      <c r="A66" s="28" t="s">
        <v>165</v>
      </c>
      <c r="B66" s="43"/>
      <c r="C66" s="28"/>
      <c r="D66" s="19" t="s">
        <v>166</v>
      </c>
      <c r="E66" s="19"/>
      <c r="F66" s="20"/>
      <c r="G66" s="19">
        <v>1</v>
      </c>
      <c r="H66" s="19"/>
      <c r="I66" s="21">
        <f>SUM(I67:I71)</f>
        <v>14076.7</v>
      </c>
      <c r="J66" s="22">
        <f t="shared" si="0"/>
        <v>2.2438493792652194E-2</v>
      </c>
    </row>
    <row r="67" spans="1:10" ht="39" customHeight="1" x14ac:dyDescent="0.2">
      <c r="A67" s="27" t="s">
        <v>167</v>
      </c>
      <c r="B67" s="40" t="s">
        <v>168</v>
      </c>
      <c r="C67" s="27" t="s">
        <v>24</v>
      </c>
      <c r="D67" s="10" t="s">
        <v>169</v>
      </c>
      <c r="E67" s="12" t="s">
        <v>43</v>
      </c>
      <c r="F67" s="11">
        <v>200</v>
      </c>
      <c r="G67" s="13">
        <v>13.28</v>
      </c>
      <c r="H67" s="30">
        <f t="shared" ref="H67:H70" si="49">TRUNC(G67 * (1 + 24.84 / 100), 2)</f>
        <v>16.57</v>
      </c>
      <c r="I67" s="30">
        <f t="shared" ref="I67:I70" si="50">TRUNC(F67 * H67, 2)</f>
        <v>3314</v>
      </c>
      <c r="J67" s="14">
        <f t="shared" si="0"/>
        <v>5.2825710876021632E-3</v>
      </c>
    </row>
    <row r="68" spans="1:10" ht="39" customHeight="1" x14ac:dyDescent="0.2">
      <c r="A68" s="27" t="s">
        <v>170</v>
      </c>
      <c r="B68" s="40" t="s">
        <v>171</v>
      </c>
      <c r="C68" s="27" t="s">
        <v>24</v>
      </c>
      <c r="D68" s="10" t="s">
        <v>172</v>
      </c>
      <c r="E68" s="12" t="s">
        <v>43</v>
      </c>
      <c r="F68" s="11">
        <v>230</v>
      </c>
      <c r="G68" s="13">
        <v>3.09</v>
      </c>
      <c r="H68" s="30">
        <f t="shared" si="49"/>
        <v>3.85</v>
      </c>
      <c r="I68" s="30">
        <f t="shared" si="50"/>
        <v>885.5</v>
      </c>
      <c r="J68" s="14">
        <f t="shared" si="0"/>
        <v>1.4115017193939998E-3</v>
      </c>
    </row>
    <row r="69" spans="1:10" ht="39" customHeight="1" x14ac:dyDescent="0.2">
      <c r="A69" s="27" t="s">
        <v>173</v>
      </c>
      <c r="B69" s="40" t="s">
        <v>174</v>
      </c>
      <c r="C69" s="27" t="s">
        <v>24</v>
      </c>
      <c r="D69" s="10" t="s">
        <v>175</v>
      </c>
      <c r="E69" s="12" t="s">
        <v>43</v>
      </c>
      <c r="F69" s="11">
        <v>460</v>
      </c>
      <c r="G69" s="13">
        <v>4.42</v>
      </c>
      <c r="H69" s="30">
        <f t="shared" si="49"/>
        <v>5.51</v>
      </c>
      <c r="I69" s="30">
        <f t="shared" si="50"/>
        <v>2534.6</v>
      </c>
      <c r="J69" s="14">
        <f t="shared" si="0"/>
        <v>4.040194531875812E-3</v>
      </c>
    </row>
    <row r="70" spans="1:10" ht="39" customHeight="1" x14ac:dyDescent="0.2">
      <c r="A70" s="27" t="s">
        <v>176</v>
      </c>
      <c r="B70" s="40" t="s">
        <v>177</v>
      </c>
      <c r="C70" s="27" t="s">
        <v>24</v>
      </c>
      <c r="D70" s="10" t="s">
        <v>178</v>
      </c>
      <c r="E70" s="12" t="s">
        <v>43</v>
      </c>
      <c r="F70" s="11">
        <v>200</v>
      </c>
      <c r="G70" s="13">
        <v>6.74</v>
      </c>
      <c r="H70" s="30">
        <f t="shared" si="49"/>
        <v>8.41</v>
      </c>
      <c r="I70" s="30">
        <f t="shared" si="50"/>
        <v>1682</v>
      </c>
      <c r="J70" s="14">
        <f t="shared" si="0"/>
        <v>2.681135959368388E-3</v>
      </c>
    </row>
    <row r="71" spans="1:10" ht="51.95" customHeight="1" x14ac:dyDescent="0.2">
      <c r="A71" s="27" t="s">
        <v>179</v>
      </c>
      <c r="B71" s="40" t="s">
        <v>180</v>
      </c>
      <c r="C71" s="27" t="s">
        <v>24</v>
      </c>
      <c r="D71" s="10" t="s">
        <v>181</v>
      </c>
      <c r="E71" s="12" t="s">
        <v>43</v>
      </c>
      <c r="F71" s="11">
        <v>310</v>
      </c>
      <c r="G71" s="13">
        <v>14.63</v>
      </c>
      <c r="H71" s="30">
        <f t="shared" ref="H71" si="51">TRUNC(G71 * (1 + 24.84 / 100), 2)</f>
        <v>18.260000000000002</v>
      </c>
      <c r="I71" s="30">
        <f t="shared" ref="I71" si="52">TRUNC(F71 * H71, 2)</f>
        <v>5660.6</v>
      </c>
      <c r="J71" s="14">
        <f t="shared" si="0"/>
        <v>9.0230904944118302E-3</v>
      </c>
    </row>
    <row r="72" spans="1:10" ht="24" customHeight="1" x14ac:dyDescent="0.2">
      <c r="A72" s="28" t="s">
        <v>182</v>
      </c>
      <c r="B72" s="43"/>
      <c r="C72" s="28"/>
      <c r="D72" s="19" t="s">
        <v>183</v>
      </c>
      <c r="E72" s="19"/>
      <c r="F72" s="20"/>
      <c r="G72" s="19">
        <v>1</v>
      </c>
      <c r="H72" s="19"/>
      <c r="I72" s="21">
        <f>SUM(I73:I82)</f>
        <v>11625.759999999998</v>
      </c>
      <c r="J72" s="22">
        <f t="shared" si="0"/>
        <v>1.8531654691430813E-2</v>
      </c>
    </row>
    <row r="73" spans="1:10" ht="39" customHeight="1" x14ac:dyDescent="0.2">
      <c r="A73" s="27" t="s">
        <v>184</v>
      </c>
      <c r="B73" s="40" t="s">
        <v>185</v>
      </c>
      <c r="C73" s="27" t="s">
        <v>24</v>
      </c>
      <c r="D73" s="10" t="s">
        <v>186</v>
      </c>
      <c r="E73" s="12" t="s">
        <v>138</v>
      </c>
      <c r="F73" s="11">
        <v>4</v>
      </c>
      <c r="G73" s="13">
        <v>70.56</v>
      </c>
      <c r="H73" s="30">
        <f t="shared" ref="H73:H81" si="53">TRUNC(G73 * (1 + 24.84 / 100), 2)</f>
        <v>88.08</v>
      </c>
      <c r="I73" s="30">
        <f t="shared" ref="I73:I81" si="54">TRUNC(F73 * H73, 2)</f>
        <v>352.32</v>
      </c>
      <c r="J73" s="14">
        <f t="shared" ref="J73:J124" si="55">I73 / $H$129</f>
        <v>5.6160393650693844E-4</v>
      </c>
    </row>
    <row r="74" spans="1:10" ht="39" customHeight="1" x14ac:dyDescent="0.2">
      <c r="A74" s="27" t="s">
        <v>187</v>
      </c>
      <c r="B74" s="40" t="s">
        <v>188</v>
      </c>
      <c r="C74" s="27" t="s">
        <v>24</v>
      </c>
      <c r="D74" s="10" t="s">
        <v>189</v>
      </c>
      <c r="E74" s="12" t="s">
        <v>138</v>
      </c>
      <c r="F74" s="11">
        <v>30</v>
      </c>
      <c r="G74" s="13">
        <v>220.87</v>
      </c>
      <c r="H74" s="30">
        <f t="shared" si="53"/>
        <v>275.73</v>
      </c>
      <c r="I74" s="30">
        <f t="shared" si="54"/>
        <v>8271.9</v>
      </c>
      <c r="J74" s="14">
        <f t="shared" si="55"/>
        <v>1.3185546101248138E-2</v>
      </c>
    </row>
    <row r="75" spans="1:10" ht="39" customHeight="1" x14ac:dyDescent="0.2">
      <c r="A75" s="27" t="s">
        <v>190</v>
      </c>
      <c r="B75" s="40" t="s">
        <v>191</v>
      </c>
      <c r="C75" s="27" t="s">
        <v>24</v>
      </c>
      <c r="D75" s="10" t="s">
        <v>192</v>
      </c>
      <c r="E75" s="12" t="s">
        <v>138</v>
      </c>
      <c r="F75" s="11">
        <v>4</v>
      </c>
      <c r="G75" s="13">
        <v>223.02</v>
      </c>
      <c r="H75" s="30">
        <f t="shared" si="53"/>
        <v>278.41000000000003</v>
      </c>
      <c r="I75" s="30">
        <f t="shared" si="54"/>
        <v>1113.6400000000001</v>
      </c>
      <c r="J75" s="14">
        <f t="shared" si="55"/>
        <v>1.7751606716950132E-3</v>
      </c>
    </row>
    <row r="76" spans="1:10" ht="51.95" customHeight="1" x14ac:dyDescent="0.2">
      <c r="A76" s="27" t="s">
        <v>193</v>
      </c>
      <c r="B76" s="40" t="s">
        <v>194</v>
      </c>
      <c r="C76" s="27" t="s">
        <v>24</v>
      </c>
      <c r="D76" s="10" t="s">
        <v>195</v>
      </c>
      <c r="E76" s="12" t="s">
        <v>138</v>
      </c>
      <c r="F76" s="11">
        <v>1</v>
      </c>
      <c r="G76" s="13">
        <v>422.27</v>
      </c>
      <c r="H76" s="30">
        <f t="shared" si="53"/>
        <v>527.16</v>
      </c>
      <c r="I76" s="30">
        <f t="shared" si="54"/>
        <v>527.16</v>
      </c>
      <c r="J76" s="14">
        <f t="shared" si="55"/>
        <v>8.4030180281845386E-4</v>
      </c>
    </row>
    <row r="77" spans="1:10" ht="51.95" customHeight="1" x14ac:dyDescent="0.2">
      <c r="A77" s="27" t="s">
        <v>196</v>
      </c>
      <c r="B77" s="40" t="s">
        <v>197</v>
      </c>
      <c r="C77" s="27" t="s">
        <v>24</v>
      </c>
      <c r="D77" s="10" t="s">
        <v>198</v>
      </c>
      <c r="E77" s="12" t="s">
        <v>138</v>
      </c>
      <c r="F77" s="11">
        <v>1</v>
      </c>
      <c r="G77" s="13">
        <v>580.33000000000004</v>
      </c>
      <c r="H77" s="30">
        <f t="shared" si="53"/>
        <v>724.48</v>
      </c>
      <c r="I77" s="30">
        <f t="shared" si="54"/>
        <v>724.48</v>
      </c>
      <c r="J77" s="14">
        <f t="shared" si="55"/>
        <v>1.1548331628080915E-3</v>
      </c>
    </row>
    <row r="78" spans="1:10" ht="26.1" customHeight="1" x14ac:dyDescent="0.2">
      <c r="A78" s="27" t="s">
        <v>199</v>
      </c>
      <c r="B78" s="40" t="s">
        <v>200</v>
      </c>
      <c r="C78" s="27" t="s">
        <v>24</v>
      </c>
      <c r="D78" s="10" t="s">
        <v>201</v>
      </c>
      <c r="E78" s="12" t="s">
        <v>138</v>
      </c>
      <c r="F78" s="11">
        <v>2</v>
      </c>
      <c r="G78" s="13">
        <v>12.48</v>
      </c>
      <c r="H78" s="30">
        <f t="shared" si="53"/>
        <v>15.58</v>
      </c>
      <c r="I78" s="30">
        <f t="shared" si="54"/>
        <v>31.16</v>
      </c>
      <c r="J78" s="14">
        <f t="shared" si="55"/>
        <v>4.9669557963090947E-5</v>
      </c>
    </row>
    <row r="79" spans="1:10" ht="26.1" customHeight="1" x14ac:dyDescent="0.2">
      <c r="A79" s="27" t="s">
        <v>202</v>
      </c>
      <c r="B79" s="40" t="s">
        <v>203</v>
      </c>
      <c r="C79" s="27" t="s">
        <v>24</v>
      </c>
      <c r="D79" s="10" t="s">
        <v>204</v>
      </c>
      <c r="E79" s="12" t="s">
        <v>138</v>
      </c>
      <c r="F79" s="11">
        <v>4</v>
      </c>
      <c r="G79" s="13">
        <v>14</v>
      </c>
      <c r="H79" s="30">
        <f t="shared" si="53"/>
        <v>17.47</v>
      </c>
      <c r="I79" s="30">
        <f t="shared" si="54"/>
        <v>69.88</v>
      </c>
      <c r="J79" s="14">
        <f t="shared" si="55"/>
        <v>1.1138988159373541E-4</v>
      </c>
    </row>
    <row r="80" spans="1:10" ht="26.1" customHeight="1" x14ac:dyDescent="0.2">
      <c r="A80" s="27" t="s">
        <v>205</v>
      </c>
      <c r="B80" s="40" t="s">
        <v>206</v>
      </c>
      <c r="C80" s="27" t="s">
        <v>24</v>
      </c>
      <c r="D80" s="10" t="s">
        <v>207</v>
      </c>
      <c r="E80" s="12" t="s">
        <v>138</v>
      </c>
      <c r="F80" s="11">
        <v>5</v>
      </c>
      <c r="G80" s="13">
        <v>14</v>
      </c>
      <c r="H80" s="30">
        <f t="shared" si="53"/>
        <v>17.47</v>
      </c>
      <c r="I80" s="30">
        <f t="shared" si="54"/>
        <v>87.35</v>
      </c>
      <c r="J80" s="14">
        <f t="shared" si="55"/>
        <v>1.3923735199216925E-4</v>
      </c>
    </row>
    <row r="81" spans="1:10" ht="39" customHeight="1" x14ac:dyDescent="0.2">
      <c r="A81" s="27" t="s">
        <v>208</v>
      </c>
      <c r="B81" s="40" t="s">
        <v>209</v>
      </c>
      <c r="C81" s="27" t="s">
        <v>24</v>
      </c>
      <c r="D81" s="10" t="s">
        <v>210</v>
      </c>
      <c r="E81" s="12" t="s">
        <v>138</v>
      </c>
      <c r="F81" s="11">
        <v>2</v>
      </c>
      <c r="G81" s="13">
        <v>162.03</v>
      </c>
      <c r="H81" s="30">
        <f t="shared" si="53"/>
        <v>202.27</v>
      </c>
      <c r="I81" s="30">
        <f t="shared" si="54"/>
        <v>404.54</v>
      </c>
      <c r="J81" s="14">
        <f t="shared" si="55"/>
        <v>6.4484348454392851E-4</v>
      </c>
    </row>
    <row r="82" spans="1:10" ht="39" customHeight="1" x14ac:dyDescent="0.2">
      <c r="A82" s="27" t="s">
        <v>211</v>
      </c>
      <c r="B82" s="40" t="s">
        <v>212</v>
      </c>
      <c r="C82" s="27" t="s">
        <v>24</v>
      </c>
      <c r="D82" s="10" t="s">
        <v>213</v>
      </c>
      <c r="E82" s="12" t="s">
        <v>138</v>
      </c>
      <c r="F82" s="11">
        <v>1</v>
      </c>
      <c r="G82" s="13">
        <v>34.71</v>
      </c>
      <c r="H82" s="30">
        <f t="shared" ref="H82" si="56">TRUNC(G82 * (1 + 24.84 / 100), 2)</f>
        <v>43.33</v>
      </c>
      <c r="I82" s="30">
        <f t="shared" ref="I82" si="57">TRUNC(F82 * H82, 2)</f>
        <v>43.33</v>
      </c>
      <c r="J82" s="14">
        <f t="shared" si="55"/>
        <v>6.9068740261255801E-5</v>
      </c>
    </row>
    <row r="83" spans="1:10" ht="24" customHeight="1" x14ac:dyDescent="0.2">
      <c r="A83" s="28" t="s">
        <v>214</v>
      </c>
      <c r="B83" s="43"/>
      <c r="C83" s="28"/>
      <c r="D83" s="19" t="s">
        <v>215</v>
      </c>
      <c r="E83" s="19"/>
      <c r="F83" s="20"/>
      <c r="G83" s="19">
        <v>1</v>
      </c>
      <c r="H83" s="19"/>
      <c r="I83" s="21">
        <f>SUM(I84:I85)</f>
        <v>7916.16</v>
      </c>
      <c r="J83" s="22">
        <f t="shared" si="55"/>
        <v>1.2618490627891592E-2</v>
      </c>
    </row>
    <row r="84" spans="1:10" ht="39" customHeight="1" x14ac:dyDescent="0.2">
      <c r="A84" s="27" t="s">
        <v>216</v>
      </c>
      <c r="B84" s="40" t="s">
        <v>217</v>
      </c>
      <c r="C84" s="27" t="s">
        <v>24</v>
      </c>
      <c r="D84" s="10" t="s">
        <v>218</v>
      </c>
      <c r="E84" s="12" t="s">
        <v>138</v>
      </c>
      <c r="F84" s="11">
        <v>28</v>
      </c>
      <c r="G84" s="13">
        <v>41.86</v>
      </c>
      <c r="H84" s="30">
        <f t="shared" ref="H84" si="58">TRUNC(G84 * (1 + 24.84 / 100), 2)</f>
        <v>52.25</v>
      </c>
      <c r="I84" s="30">
        <f t="shared" ref="I84" si="59">TRUNC(F84 * H84, 2)</f>
        <v>1463</v>
      </c>
      <c r="J84" s="14">
        <f t="shared" si="55"/>
        <v>2.3320463189987822E-3</v>
      </c>
    </row>
    <row r="85" spans="1:10" ht="51.95" customHeight="1" x14ac:dyDescent="0.2">
      <c r="A85" s="27" t="s">
        <v>219</v>
      </c>
      <c r="B85" s="40" t="s">
        <v>220</v>
      </c>
      <c r="C85" s="27" t="s">
        <v>24</v>
      </c>
      <c r="D85" s="10" t="s">
        <v>221</v>
      </c>
      <c r="E85" s="12" t="s">
        <v>138</v>
      </c>
      <c r="F85" s="11">
        <v>28</v>
      </c>
      <c r="G85" s="13">
        <v>184.62</v>
      </c>
      <c r="H85" s="30">
        <f t="shared" ref="H85" si="60">TRUNC(G85 * (1 + 24.84 / 100), 2)</f>
        <v>230.47</v>
      </c>
      <c r="I85" s="30">
        <f t="shared" ref="I85" si="61">TRUNC(F85 * H85, 2)</f>
        <v>6453.16</v>
      </c>
      <c r="J85" s="14">
        <f t="shared" si="55"/>
        <v>1.0286444308892811E-2</v>
      </c>
    </row>
    <row r="86" spans="1:10" ht="24" customHeight="1" x14ac:dyDescent="0.2">
      <c r="A86" s="26" t="s">
        <v>222</v>
      </c>
      <c r="B86" s="41"/>
      <c r="C86" s="26"/>
      <c r="D86" s="15" t="s">
        <v>223</v>
      </c>
      <c r="E86" s="15"/>
      <c r="F86" s="16"/>
      <c r="G86" s="15">
        <v>1</v>
      </c>
      <c r="H86" s="15"/>
      <c r="I86" s="17">
        <f>SUM(I87:I90)</f>
        <v>2489.52</v>
      </c>
      <c r="J86" s="18">
        <f t="shared" si="55"/>
        <v>3.968336262524845E-3</v>
      </c>
    </row>
    <row r="87" spans="1:10" ht="30" customHeight="1" x14ac:dyDescent="0.2">
      <c r="A87" s="27" t="s">
        <v>224</v>
      </c>
      <c r="B87" s="40" t="s">
        <v>168</v>
      </c>
      <c r="C87" s="27" t="s">
        <v>24</v>
      </c>
      <c r="D87" s="10" t="s">
        <v>598</v>
      </c>
      <c r="E87" s="12" t="s">
        <v>43</v>
      </c>
      <c r="F87" s="11">
        <v>40</v>
      </c>
      <c r="G87" s="13">
        <v>13.28</v>
      </c>
      <c r="H87" s="30">
        <f t="shared" ref="H87:H89" si="62">TRUNC(G87 * (1 + 24.84 / 100), 2)</f>
        <v>16.57</v>
      </c>
      <c r="I87" s="30">
        <f t="shared" ref="I87:I89" si="63">TRUNC(F87 * H87, 2)</f>
        <v>662.8</v>
      </c>
      <c r="J87" s="14">
        <f t="shared" si="55"/>
        <v>1.0565142175204326E-3</v>
      </c>
    </row>
    <row r="88" spans="1:10" ht="30" customHeight="1" x14ac:dyDescent="0.2">
      <c r="A88" s="27" t="s">
        <v>225</v>
      </c>
      <c r="B88" s="40" t="s">
        <v>226</v>
      </c>
      <c r="C88" s="27" t="s">
        <v>24</v>
      </c>
      <c r="D88" s="10" t="s">
        <v>227</v>
      </c>
      <c r="E88" s="12" t="s">
        <v>138</v>
      </c>
      <c r="F88" s="11">
        <v>2</v>
      </c>
      <c r="G88" s="13">
        <v>46.67</v>
      </c>
      <c r="H88" s="30">
        <f t="shared" si="62"/>
        <v>58.26</v>
      </c>
      <c r="I88" s="30">
        <f t="shared" si="63"/>
        <v>116.52</v>
      </c>
      <c r="J88" s="14">
        <f t="shared" si="55"/>
        <v>1.857348168761026E-4</v>
      </c>
    </row>
    <row r="89" spans="1:10" ht="26.1" customHeight="1" x14ac:dyDescent="0.2">
      <c r="A89" s="27" t="s">
        <v>228</v>
      </c>
      <c r="B89" s="40" t="s">
        <v>229</v>
      </c>
      <c r="C89" s="27" t="s">
        <v>24</v>
      </c>
      <c r="D89" s="10" t="s">
        <v>230</v>
      </c>
      <c r="E89" s="12" t="s">
        <v>138</v>
      </c>
      <c r="F89" s="11">
        <v>20</v>
      </c>
      <c r="G89" s="13">
        <v>48.81</v>
      </c>
      <c r="H89" s="30">
        <f t="shared" si="62"/>
        <v>60.93</v>
      </c>
      <c r="I89" s="30">
        <f t="shared" si="63"/>
        <v>1218.5999999999999</v>
      </c>
      <c r="J89" s="14">
        <f t="shared" si="55"/>
        <v>1.9424686564127928E-3</v>
      </c>
    </row>
    <row r="90" spans="1:10" ht="30" customHeight="1" x14ac:dyDescent="0.2">
      <c r="A90" s="27" t="s">
        <v>231</v>
      </c>
      <c r="B90" s="40" t="s">
        <v>232</v>
      </c>
      <c r="C90" s="27" t="s">
        <v>24</v>
      </c>
      <c r="D90" s="10" t="s">
        <v>233</v>
      </c>
      <c r="E90" s="12" t="s">
        <v>43</v>
      </c>
      <c r="F90" s="11">
        <v>40</v>
      </c>
      <c r="G90" s="13">
        <v>9.85</v>
      </c>
      <c r="H90" s="30">
        <f t="shared" ref="H90" si="64">TRUNC(G90 * (1 + 24.84 / 100), 2)</f>
        <v>12.29</v>
      </c>
      <c r="I90" s="30">
        <f t="shared" ref="I90" si="65">TRUNC(F90 * H90, 2)</f>
        <v>491.6</v>
      </c>
      <c r="J90" s="14">
        <f t="shared" si="55"/>
        <v>7.8361857171551708E-4</v>
      </c>
    </row>
    <row r="91" spans="1:10" ht="24" customHeight="1" x14ac:dyDescent="0.2">
      <c r="A91" s="26" t="s">
        <v>234</v>
      </c>
      <c r="B91" s="41"/>
      <c r="C91" s="26"/>
      <c r="D91" s="15" t="s">
        <v>235</v>
      </c>
      <c r="E91" s="15"/>
      <c r="F91" s="16"/>
      <c r="G91" s="15">
        <v>1</v>
      </c>
      <c r="H91" s="15"/>
      <c r="I91" s="17">
        <f>SUM(I92)</f>
        <v>36522.080000000002</v>
      </c>
      <c r="J91" s="18">
        <f t="shared" si="55"/>
        <v>5.8216802615296687E-2</v>
      </c>
    </row>
    <row r="92" spans="1:10" ht="30" customHeight="1" x14ac:dyDescent="0.2">
      <c r="A92" s="27" t="s">
        <v>236</v>
      </c>
      <c r="B92" s="40" t="s">
        <v>237</v>
      </c>
      <c r="C92" s="27" t="s">
        <v>24</v>
      </c>
      <c r="D92" s="10" t="s">
        <v>238</v>
      </c>
      <c r="E92" s="12" t="s">
        <v>138</v>
      </c>
      <c r="F92" s="11">
        <v>4</v>
      </c>
      <c r="G92" s="13">
        <v>7313.78</v>
      </c>
      <c r="H92" s="30">
        <f t="shared" ref="H92" si="66">TRUNC(G92 * (1 + 24.84 / 100), 2)</f>
        <v>9130.52</v>
      </c>
      <c r="I92" s="30">
        <f t="shared" ref="I92" si="67">TRUNC(F92 * H92, 2)</f>
        <v>36522.080000000002</v>
      </c>
      <c r="J92" s="14">
        <f t="shared" si="55"/>
        <v>5.8216802615296687E-2</v>
      </c>
    </row>
    <row r="93" spans="1:10" ht="24" customHeight="1" x14ac:dyDescent="0.2">
      <c r="A93" s="25" t="s">
        <v>239</v>
      </c>
      <c r="B93" s="42"/>
      <c r="C93" s="25"/>
      <c r="D93" s="6" t="s">
        <v>240</v>
      </c>
      <c r="E93" s="6"/>
      <c r="F93" s="7"/>
      <c r="G93" s="6">
        <v>1</v>
      </c>
      <c r="H93" s="6"/>
      <c r="I93" s="8">
        <f>I94+I96+I99</f>
        <v>716.71</v>
      </c>
      <c r="J93" s="9">
        <f t="shared" si="55"/>
        <v>1.1424476536497725E-3</v>
      </c>
    </row>
    <row r="94" spans="1:10" ht="24" customHeight="1" x14ac:dyDescent="0.2">
      <c r="A94" s="26" t="s">
        <v>241</v>
      </c>
      <c r="B94" s="41"/>
      <c r="C94" s="26"/>
      <c r="D94" s="15" t="s">
        <v>242</v>
      </c>
      <c r="E94" s="15"/>
      <c r="F94" s="16"/>
      <c r="G94" s="15">
        <v>1</v>
      </c>
      <c r="H94" s="15"/>
      <c r="I94" s="17">
        <f>SUM(I95)</f>
        <v>191.88</v>
      </c>
      <c r="J94" s="18">
        <f t="shared" si="55"/>
        <v>3.0585990956219164E-4</v>
      </c>
    </row>
    <row r="95" spans="1:10" ht="30" customHeight="1" x14ac:dyDescent="0.2">
      <c r="A95" s="27" t="s">
        <v>243</v>
      </c>
      <c r="B95" s="40" t="s">
        <v>244</v>
      </c>
      <c r="C95" s="27" t="s">
        <v>24</v>
      </c>
      <c r="D95" s="10" t="s">
        <v>245</v>
      </c>
      <c r="E95" s="12" t="s">
        <v>138</v>
      </c>
      <c r="F95" s="11">
        <v>6</v>
      </c>
      <c r="G95" s="13">
        <v>25.62</v>
      </c>
      <c r="H95" s="30">
        <f t="shared" ref="H95" si="68">TRUNC(G95 * (1 + 24.84 / 100), 2)</f>
        <v>31.98</v>
      </c>
      <c r="I95" s="30">
        <f t="shared" ref="I95" si="69">TRUNC(F95 * H95, 2)</f>
        <v>191.88</v>
      </c>
      <c r="J95" s="14">
        <f t="shared" si="55"/>
        <v>3.0585990956219164E-4</v>
      </c>
    </row>
    <row r="96" spans="1:10" ht="24" customHeight="1" x14ac:dyDescent="0.2">
      <c r="A96" s="26" t="s">
        <v>246</v>
      </c>
      <c r="B96" s="41"/>
      <c r="C96" s="26"/>
      <c r="D96" s="15" t="s">
        <v>247</v>
      </c>
      <c r="E96" s="15"/>
      <c r="F96" s="16"/>
      <c r="G96" s="15">
        <v>1</v>
      </c>
      <c r="H96" s="15"/>
      <c r="I96" s="17">
        <f>SUM(I97:I98)</f>
        <v>255.07999999999998</v>
      </c>
      <c r="J96" s="18">
        <f t="shared" si="55"/>
        <v>4.0660176011634268E-4</v>
      </c>
    </row>
    <row r="97" spans="1:10" ht="30" customHeight="1" x14ac:dyDescent="0.2">
      <c r="A97" s="27" t="s">
        <v>248</v>
      </c>
      <c r="B97" s="40" t="s">
        <v>249</v>
      </c>
      <c r="C97" s="27" t="s">
        <v>17</v>
      </c>
      <c r="D97" s="10" t="s">
        <v>250</v>
      </c>
      <c r="E97" s="12" t="s">
        <v>138</v>
      </c>
      <c r="F97" s="11">
        <v>4</v>
      </c>
      <c r="G97" s="13">
        <v>27.46</v>
      </c>
      <c r="H97" s="30">
        <f t="shared" ref="H97:H98" si="70">TRUNC(G97 * (1 + 24.84 / 100), 2)</f>
        <v>34.28</v>
      </c>
      <c r="I97" s="30">
        <f t="shared" ref="I97:I98" si="71">TRUNC(F97 * H97, 2)</f>
        <v>137.12</v>
      </c>
      <c r="J97" s="14">
        <f t="shared" si="55"/>
        <v>2.1857155930356327E-4</v>
      </c>
    </row>
    <row r="98" spans="1:10" ht="30" customHeight="1" x14ac:dyDescent="0.2">
      <c r="A98" s="27" t="s">
        <v>251</v>
      </c>
      <c r="B98" s="40" t="s">
        <v>252</v>
      </c>
      <c r="C98" s="27" t="s">
        <v>17</v>
      </c>
      <c r="D98" s="10" t="s">
        <v>253</v>
      </c>
      <c r="E98" s="12" t="s">
        <v>138</v>
      </c>
      <c r="F98" s="11">
        <v>2</v>
      </c>
      <c r="G98" s="13">
        <v>47.25</v>
      </c>
      <c r="H98" s="30">
        <f t="shared" si="70"/>
        <v>58.98</v>
      </c>
      <c r="I98" s="30">
        <f t="shared" si="71"/>
        <v>117.96</v>
      </c>
      <c r="J98" s="14">
        <f t="shared" si="55"/>
        <v>1.8803020081277946E-4</v>
      </c>
    </row>
    <row r="99" spans="1:10" ht="24" customHeight="1" x14ac:dyDescent="0.2">
      <c r="A99" s="26" t="s">
        <v>254</v>
      </c>
      <c r="B99" s="41"/>
      <c r="C99" s="26"/>
      <c r="D99" s="15" t="s">
        <v>255</v>
      </c>
      <c r="E99" s="15"/>
      <c r="F99" s="16"/>
      <c r="G99" s="15">
        <v>1</v>
      </c>
      <c r="H99" s="15"/>
      <c r="I99" s="17">
        <f>SUM(I100:I101)</f>
        <v>269.75</v>
      </c>
      <c r="J99" s="18">
        <f t="shared" si="55"/>
        <v>4.2998598397123823E-4</v>
      </c>
    </row>
    <row r="100" spans="1:10" ht="30" customHeight="1" x14ac:dyDescent="0.2">
      <c r="A100" s="27" t="s">
        <v>256</v>
      </c>
      <c r="B100" s="40" t="s">
        <v>257</v>
      </c>
      <c r="C100" s="27" t="s">
        <v>24</v>
      </c>
      <c r="D100" s="10" t="s">
        <v>258</v>
      </c>
      <c r="E100" s="12" t="s">
        <v>138</v>
      </c>
      <c r="F100" s="11">
        <v>1</v>
      </c>
      <c r="G100" s="13">
        <v>182.97</v>
      </c>
      <c r="H100" s="30">
        <f t="shared" ref="H100:H101" si="72">TRUNC(G100 * (1 + 24.84 / 100), 2)</f>
        <v>228.41</v>
      </c>
      <c r="I100" s="30">
        <f t="shared" ref="I100:I101" si="73">TRUNC(F100 * H100, 2)</f>
        <v>228.41</v>
      </c>
      <c r="J100" s="14">
        <f t="shared" si="55"/>
        <v>3.6408933678914004E-4</v>
      </c>
    </row>
    <row r="101" spans="1:10" ht="26.1" customHeight="1" x14ac:dyDescent="0.2">
      <c r="A101" s="27" t="s">
        <v>259</v>
      </c>
      <c r="B101" s="40" t="s">
        <v>260</v>
      </c>
      <c r="C101" s="27" t="s">
        <v>17</v>
      </c>
      <c r="D101" s="10" t="s">
        <v>261</v>
      </c>
      <c r="E101" s="12" t="s">
        <v>138</v>
      </c>
      <c r="F101" s="11">
        <v>2</v>
      </c>
      <c r="G101" s="13">
        <v>16.559999999999999</v>
      </c>
      <c r="H101" s="30">
        <f t="shared" si="72"/>
        <v>20.67</v>
      </c>
      <c r="I101" s="30">
        <f t="shared" si="73"/>
        <v>41.34</v>
      </c>
      <c r="J101" s="14">
        <f t="shared" si="55"/>
        <v>6.5896647182098203E-5</v>
      </c>
    </row>
    <row r="102" spans="1:10" ht="24" customHeight="1" x14ac:dyDescent="0.2">
      <c r="A102" s="25" t="s">
        <v>262</v>
      </c>
      <c r="B102" s="42"/>
      <c r="C102" s="25"/>
      <c r="D102" s="6" t="s">
        <v>263</v>
      </c>
      <c r="E102" s="6"/>
      <c r="F102" s="7"/>
      <c r="G102" s="6">
        <v>1</v>
      </c>
      <c r="H102" s="6"/>
      <c r="I102" s="8">
        <f>I103+I106</f>
        <v>11354.240000000002</v>
      </c>
      <c r="J102" s="9">
        <f t="shared" si="55"/>
        <v>1.8098847298037415E-2</v>
      </c>
    </row>
    <row r="103" spans="1:10" ht="24" customHeight="1" x14ac:dyDescent="0.2">
      <c r="A103" s="26" t="s">
        <v>264</v>
      </c>
      <c r="B103" s="41"/>
      <c r="C103" s="26"/>
      <c r="D103" s="15" t="s">
        <v>265</v>
      </c>
      <c r="E103" s="15"/>
      <c r="F103" s="16"/>
      <c r="G103" s="15">
        <v>1</v>
      </c>
      <c r="H103" s="15"/>
      <c r="I103" s="17">
        <f>SUM(I104:I105)</f>
        <v>10406.380000000001</v>
      </c>
      <c r="J103" s="18">
        <f t="shared" si="55"/>
        <v>1.6587942702052324E-2</v>
      </c>
    </row>
    <row r="104" spans="1:10" ht="24" customHeight="1" x14ac:dyDescent="0.2">
      <c r="A104" s="27" t="s">
        <v>323</v>
      </c>
      <c r="B104" s="40" t="s">
        <v>266</v>
      </c>
      <c r="C104" s="27" t="s">
        <v>24</v>
      </c>
      <c r="D104" s="10" t="s">
        <v>267</v>
      </c>
      <c r="E104" s="12" t="s">
        <v>36</v>
      </c>
      <c r="F104" s="11">
        <v>501.03</v>
      </c>
      <c r="G104" s="13">
        <v>3.93</v>
      </c>
      <c r="H104" s="30">
        <f t="shared" ref="H104:H105" si="74">TRUNC(G104 * (1 + 24.84 / 100), 2)</f>
        <v>4.9000000000000004</v>
      </c>
      <c r="I104" s="30">
        <f t="shared" ref="I104:I105" si="75">TRUNC(F104 * H104, 2)</f>
        <v>2455.04</v>
      </c>
      <c r="J104" s="14">
        <f t="shared" si="55"/>
        <v>3.9133745693744155E-3</v>
      </c>
    </row>
    <row r="105" spans="1:10" ht="24" customHeight="1" x14ac:dyDescent="0.2">
      <c r="A105" s="27" t="s">
        <v>324</v>
      </c>
      <c r="B105" s="40" t="s">
        <v>268</v>
      </c>
      <c r="C105" s="27" t="s">
        <v>24</v>
      </c>
      <c r="D105" s="10" t="s">
        <v>597</v>
      </c>
      <c r="E105" s="12" t="s">
        <v>36</v>
      </c>
      <c r="F105" s="11">
        <v>501.03</v>
      </c>
      <c r="G105" s="13">
        <v>12.72</v>
      </c>
      <c r="H105" s="30">
        <f t="shared" si="74"/>
        <v>15.87</v>
      </c>
      <c r="I105" s="30">
        <f t="shared" si="75"/>
        <v>7951.34</v>
      </c>
      <c r="J105" s="14">
        <f t="shared" si="55"/>
        <v>1.2674568132677907E-2</v>
      </c>
    </row>
    <row r="106" spans="1:10" ht="24" customHeight="1" x14ac:dyDescent="0.2">
      <c r="A106" s="26" t="s">
        <v>270</v>
      </c>
      <c r="B106" s="41"/>
      <c r="C106" s="26"/>
      <c r="D106" s="15" t="s">
        <v>271</v>
      </c>
      <c r="E106" s="15"/>
      <c r="F106" s="16"/>
      <c r="G106" s="15">
        <v>1</v>
      </c>
      <c r="H106" s="15"/>
      <c r="I106" s="17">
        <f>SUM(I107:I109)</f>
        <v>947.8599999999999</v>
      </c>
      <c r="J106" s="18">
        <f t="shared" si="55"/>
        <v>1.5109045959850892E-3</v>
      </c>
    </row>
    <row r="107" spans="1:10" ht="24" customHeight="1" x14ac:dyDescent="0.2">
      <c r="A107" s="27" t="s">
        <v>325</v>
      </c>
      <c r="B107" s="40" t="s">
        <v>272</v>
      </c>
      <c r="C107" s="27" t="s">
        <v>24</v>
      </c>
      <c r="D107" s="10" t="s">
        <v>273</v>
      </c>
      <c r="E107" s="12" t="s">
        <v>36</v>
      </c>
      <c r="F107" s="11">
        <v>15.12</v>
      </c>
      <c r="G107" s="13">
        <v>2.2999999999999998</v>
      </c>
      <c r="H107" s="30">
        <f t="shared" ref="H107:H109" si="76">TRUNC(G107 * (1 + 24.84 / 100), 2)</f>
        <v>2.87</v>
      </c>
      <c r="I107" s="30">
        <f t="shared" ref="I107:I109" si="77">TRUNC(F107 * H107, 2)</f>
        <v>43.39</v>
      </c>
      <c r="J107" s="14">
        <f t="shared" si="55"/>
        <v>6.9164381258617332E-5</v>
      </c>
    </row>
    <row r="108" spans="1:10" ht="24" customHeight="1" x14ac:dyDescent="0.2">
      <c r="A108" s="27" t="s">
        <v>326</v>
      </c>
      <c r="B108" s="40" t="s">
        <v>274</v>
      </c>
      <c r="C108" s="27" t="s">
        <v>24</v>
      </c>
      <c r="D108" s="10" t="s">
        <v>275</v>
      </c>
      <c r="E108" s="12" t="s">
        <v>36</v>
      </c>
      <c r="F108" s="11">
        <v>15.12</v>
      </c>
      <c r="G108" s="13">
        <v>29.83</v>
      </c>
      <c r="H108" s="30">
        <f t="shared" si="76"/>
        <v>37.229999999999997</v>
      </c>
      <c r="I108" s="30">
        <f t="shared" si="77"/>
        <v>562.91</v>
      </c>
      <c r="J108" s="14">
        <f t="shared" si="55"/>
        <v>8.9728789707970227E-4</v>
      </c>
    </row>
    <row r="109" spans="1:10" ht="39" customHeight="1" x14ac:dyDescent="0.2">
      <c r="A109" s="27" t="s">
        <v>327</v>
      </c>
      <c r="B109" s="40" t="s">
        <v>276</v>
      </c>
      <c r="C109" s="27" t="s">
        <v>24</v>
      </c>
      <c r="D109" s="10" t="s">
        <v>277</v>
      </c>
      <c r="E109" s="12" t="s">
        <v>36</v>
      </c>
      <c r="F109" s="11">
        <v>15.12</v>
      </c>
      <c r="G109" s="13">
        <v>18.100000000000001</v>
      </c>
      <c r="H109" s="30">
        <f t="shared" si="76"/>
        <v>22.59</v>
      </c>
      <c r="I109" s="30">
        <f t="shared" si="77"/>
        <v>341.56</v>
      </c>
      <c r="J109" s="14">
        <f t="shared" si="55"/>
        <v>5.4445231764676974E-4</v>
      </c>
    </row>
    <row r="110" spans="1:10" ht="24" customHeight="1" x14ac:dyDescent="0.2">
      <c r="A110" s="25" t="s">
        <v>278</v>
      </c>
      <c r="B110" s="42"/>
      <c r="C110" s="25"/>
      <c r="D110" s="6" t="s">
        <v>279</v>
      </c>
      <c r="E110" s="6"/>
      <c r="F110" s="7"/>
      <c r="G110" s="6">
        <v>1</v>
      </c>
      <c r="H110" s="6"/>
      <c r="I110" s="8">
        <f>I111+I114+I121</f>
        <v>13851.989999999998</v>
      </c>
      <c r="J110" s="9">
        <f t="shared" si="55"/>
        <v>2.2080302317367011E-2</v>
      </c>
    </row>
    <row r="111" spans="1:10" ht="24" customHeight="1" x14ac:dyDescent="0.2">
      <c r="A111" s="26" t="s">
        <v>280</v>
      </c>
      <c r="B111" s="41"/>
      <c r="C111" s="26"/>
      <c r="D111" s="15" t="s">
        <v>281</v>
      </c>
      <c r="E111" s="15"/>
      <c r="F111" s="16"/>
      <c r="G111" s="15">
        <v>1</v>
      </c>
      <c r="H111" s="15"/>
      <c r="I111" s="17">
        <f>SUM(I112:I113)</f>
        <v>5154.33</v>
      </c>
      <c r="J111" s="18">
        <f t="shared" si="55"/>
        <v>8.2160876988414174E-3</v>
      </c>
    </row>
    <row r="112" spans="1:10" ht="39" customHeight="1" x14ac:dyDescent="0.2">
      <c r="A112" s="27" t="s">
        <v>282</v>
      </c>
      <c r="B112" s="40" t="s">
        <v>283</v>
      </c>
      <c r="C112" s="27" t="s">
        <v>24</v>
      </c>
      <c r="D112" s="10" t="s">
        <v>284</v>
      </c>
      <c r="E112" s="12" t="s">
        <v>36</v>
      </c>
      <c r="F112" s="11">
        <v>39.6</v>
      </c>
      <c r="G112" s="13">
        <v>3.6</v>
      </c>
      <c r="H112" s="30">
        <f t="shared" ref="H112:H113" si="78">TRUNC(G112 * (1 + 24.84 / 100), 2)</f>
        <v>4.49</v>
      </c>
      <c r="I112" s="30">
        <f t="shared" ref="I112:I113" si="79">TRUNC(F112 * H112, 2)</f>
        <v>177.8</v>
      </c>
      <c r="J112" s="14">
        <f t="shared" si="55"/>
        <v>2.8341615551468456E-4</v>
      </c>
    </row>
    <row r="113" spans="1:10" ht="51.95" customHeight="1" x14ac:dyDescent="0.2">
      <c r="A113" s="27" t="s">
        <v>285</v>
      </c>
      <c r="B113" s="40" t="s">
        <v>286</v>
      </c>
      <c r="C113" s="27" t="s">
        <v>24</v>
      </c>
      <c r="D113" s="10" t="s">
        <v>287</v>
      </c>
      <c r="E113" s="12" t="s">
        <v>36</v>
      </c>
      <c r="F113" s="11">
        <v>39.6</v>
      </c>
      <c r="G113" s="13">
        <v>100.67</v>
      </c>
      <c r="H113" s="30">
        <f t="shared" si="78"/>
        <v>125.67</v>
      </c>
      <c r="I113" s="30">
        <f t="shared" si="79"/>
        <v>4976.53</v>
      </c>
      <c r="J113" s="14">
        <f t="shared" si="55"/>
        <v>7.9326715433267331E-3</v>
      </c>
    </row>
    <row r="114" spans="1:10" ht="24" customHeight="1" x14ac:dyDescent="0.2">
      <c r="A114" s="26" t="s">
        <v>288</v>
      </c>
      <c r="B114" s="41"/>
      <c r="C114" s="26"/>
      <c r="D114" s="15" t="s">
        <v>289</v>
      </c>
      <c r="E114" s="15"/>
      <c r="F114" s="16"/>
      <c r="G114" s="15">
        <v>1</v>
      </c>
      <c r="H114" s="15"/>
      <c r="I114" s="17">
        <f>SUM(I115:I120)</f>
        <v>7049.7699999999995</v>
      </c>
      <c r="J114" s="18">
        <f t="shared" si="55"/>
        <v>1.1237450566157242E-2</v>
      </c>
    </row>
    <row r="115" spans="1:10" ht="51.95" customHeight="1" x14ac:dyDescent="0.2">
      <c r="A115" s="27" t="s">
        <v>290</v>
      </c>
      <c r="B115" s="40" t="s">
        <v>291</v>
      </c>
      <c r="C115" s="27" t="s">
        <v>24</v>
      </c>
      <c r="D115" s="10" t="s">
        <v>292</v>
      </c>
      <c r="E115" s="12" t="s">
        <v>138</v>
      </c>
      <c r="F115" s="11">
        <v>1</v>
      </c>
      <c r="G115" s="13">
        <v>163.94</v>
      </c>
      <c r="H115" s="30">
        <f t="shared" ref="H115:H119" si="80">TRUNC(G115 * (1 + 24.84 / 100), 2)</f>
        <v>204.66</v>
      </c>
      <c r="I115" s="30">
        <f t="shared" ref="I115:I119" si="81">TRUNC(F115 * H115, 2)</f>
        <v>204.66</v>
      </c>
      <c r="J115" s="14">
        <f t="shared" si="55"/>
        <v>3.2623144200019877E-4</v>
      </c>
    </row>
    <row r="116" spans="1:10" ht="30" customHeight="1" x14ac:dyDescent="0.2">
      <c r="A116" s="27" t="s">
        <v>293</v>
      </c>
      <c r="B116" s="40" t="s">
        <v>294</v>
      </c>
      <c r="C116" s="27" t="s">
        <v>17</v>
      </c>
      <c r="D116" s="10" t="s">
        <v>295</v>
      </c>
      <c r="E116" s="12" t="s">
        <v>36</v>
      </c>
      <c r="F116" s="11">
        <v>2.9</v>
      </c>
      <c r="G116" s="13">
        <v>1202.6600000000001</v>
      </c>
      <c r="H116" s="30">
        <f t="shared" si="80"/>
        <v>1501.4</v>
      </c>
      <c r="I116" s="30">
        <f t="shared" si="81"/>
        <v>4354.0600000000004</v>
      </c>
      <c r="J116" s="14">
        <f t="shared" si="55"/>
        <v>6.9404440161994797E-3</v>
      </c>
    </row>
    <row r="117" spans="1:10" ht="30" customHeight="1" x14ac:dyDescent="0.2">
      <c r="A117" s="27" t="s">
        <v>296</v>
      </c>
      <c r="B117" s="40" t="s">
        <v>297</v>
      </c>
      <c r="C117" s="27" t="s">
        <v>24</v>
      </c>
      <c r="D117" s="10" t="s">
        <v>595</v>
      </c>
      <c r="E117" s="12" t="s">
        <v>138</v>
      </c>
      <c r="F117" s="11">
        <v>1</v>
      </c>
      <c r="G117" s="13">
        <v>259.77</v>
      </c>
      <c r="H117" s="30">
        <f t="shared" si="80"/>
        <v>324.29000000000002</v>
      </c>
      <c r="I117" s="30">
        <f t="shared" si="81"/>
        <v>324.29000000000002</v>
      </c>
      <c r="J117" s="14">
        <f t="shared" si="55"/>
        <v>5.169236505728743E-4</v>
      </c>
    </row>
    <row r="118" spans="1:10" ht="30" customHeight="1" x14ac:dyDescent="0.2">
      <c r="A118" s="27" t="s">
        <v>298</v>
      </c>
      <c r="B118" s="40" t="s">
        <v>299</v>
      </c>
      <c r="C118" s="27" t="s">
        <v>24</v>
      </c>
      <c r="D118" s="10" t="s">
        <v>300</v>
      </c>
      <c r="E118" s="12" t="s">
        <v>138</v>
      </c>
      <c r="F118" s="11">
        <v>1</v>
      </c>
      <c r="G118" s="13">
        <v>122.65</v>
      </c>
      <c r="H118" s="30">
        <f t="shared" si="80"/>
        <v>153.11000000000001</v>
      </c>
      <c r="I118" s="30">
        <f t="shared" si="81"/>
        <v>153.11000000000001</v>
      </c>
      <c r="J118" s="14">
        <f t="shared" si="55"/>
        <v>2.4405988510041256E-4</v>
      </c>
    </row>
    <row r="119" spans="1:10" ht="65.099999999999994" customHeight="1" x14ac:dyDescent="0.2">
      <c r="A119" s="27" t="s">
        <v>301</v>
      </c>
      <c r="B119" s="40" t="s">
        <v>302</v>
      </c>
      <c r="C119" s="27" t="s">
        <v>24</v>
      </c>
      <c r="D119" s="10" t="s">
        <v>303</v>
      </c>
      <c r="E119" s="12" t="s">
        <v>138</v>
      </c>
      <c r="F119" s="11">
        <v>1</v>
      </c>
      <c r="G119" s="13">
        <v>1125.28</v>
      </c>
      <c r="H119" s="30">
        <f t="shared" si="80"/>
        <v>1404.79</v>
      </c>
      <c r="I119" s="30">
        <f t="shared" si="81"/>
        <v>1404.79</v>
      </c>
      <c r="J119" s="14">
        <f t="shared" si="55"/>
        <v>2.2392586113918656E-3</v>
      </c>
    </row>
    <row r="120" spans="1:10" ht="30" customHeight="1" x14ac:dyDescent="0.2">
      <c r="A120" s="27" t="s">
        <v>304</v>
      </c>
      <c r="B120" s="40" t="s">
        <v>305</v>
      </c>
      <c r="C120" s="27" t="s">
        <v>24</v>
      </c>
      <c r="D120" s="10" t="s">
        <v>596</v>
      </c>
      <c r="E120" s="12" t="s">
        <v>138</v>
      </c>
      <c r="F120" s="11">
        <v>1</v>
      </c>
      <c r="G120" s="13">
        <v>487.72</v>
      </c>
      <c r="H120" s="30">
        <f t="shared" ref="H120" si="82">TRUNC(G120 * (1 + 24.84 / 100), 2)</f>
        <v>608.86</v>
      </c>
      <c r="I120" s="30">
        <f t="shared" ref="I120" si="83">TRUNC(F120 * H120, 2)</f>
        <v>608.86</v>
      </c>
      <c r="J120" s="14">
        <f t="shared" si="55"/>
        <v>9.7053296089241194E-4</v>
      </c>
    </row>
    <row r="121" spans="1:10" ht="24" customHeight="1" x14ac:dyDescent="0.2">
      <c r="A121" s="26" t="s">
        <v>306</v>
      </c>
      <c r="B121" s="41"/>
      <c r="C121" s="26"/>
      <c r="D121" s="15" t="s">
        <v>307</v>
      </c>
      <c r="E121" s="15"/>
      <c r="F121" s="16"/>
      <c r="G121" s="15">
        <v>1</v>
      </c>
      <c r="H121" s="15"/>
      <c r="I121" s="17">
        <f>SUM(I122:I123)</f>
        <v>1647.89</v>
      </c>
      <c r="J121" s="18">
        <f t="shared" si="55"/>
        <v>2.6267640523683551E-3</v>
      </c>
    </row>
    <row r="122" spans="1:10" ht="26.1" customHeight="1" x14ac:dyDescent="0.2">
      <c r="A122" s="27" t="s">
        <v>308</v>
      </c>
      <c r="B122" s="40" t="s">
        <v>309</v>
      </c>
      <c r="C122" s="27" t="s">
        <v>24</v>
      </c>
      <c r="D122" s="10" t="s">
        <v>310</v>
      </c>
      <c r="E122" s="12" t="s">
        <v>36</v>
      </c>
      <c r="F122" s="11">
        <v>240.17</v>
      </c>
      <c r="G122" s="13">
        <v>3.76</v>
      </c>
      <c r="H122" s="30">
        <f t="shared" ref="H122" si="84">TRUNC(G122 * (1 + 24.84 / 100), 2)</f>
        <v>4.6900000000000004</v>
      </c>
      <c r="I122" s="30">
        <f t="shared" ref="I122" si="85">TRUNC(F122 * H122, 2)</f>
        <v>1126.3900000000001</v>
      </c>
      <c r="J122" s="14">
        <f t="shared" si="55"/>
        <v>1.7954843836343395E-3</v>
      </c>
    </row>
    <row r="123" spans="1:10" ht="51.95" customHeight="1" x14ac:dyDescent="0.2">
      <c r="A123" s="27" t="s">
        <v>311</v>
      </c>
      <c r="B123" s="40" t="s">
        <v>312</v>
      </c>
      <c r="C123" s="27" t="s">
        <v>24</v>
      </c>
      <c r="D123" s="10" t="s">
        <v>313</v>
      </c>
      <c r="E123" s="12" t="s">
        <v>26</v>
      </c>
      <c r="F123" s="11">
        <v>50</v>
      </c>
      <c r="G123" s="13">
        <v>8.36</v>
      </c>
      <c r="H123" s="30">
        <f t="shared" ref="H123" si="86">TRUNC(G123 * (1 + 24.84 / 100), 2)</f>
        <v>10.43</v>
      </c>
      <c r="I123" s="30">
        <f t="shared" ref="I123" si="87">TRUNC(F123 * H123, 2)</f>
        <v>521.5</v>
      </c>
      <c r="J123" s="14">
        <f t="shared" si="55"/>
        <v>8.3127966873401573E-4</v>
      </c>
    </row>
    <row r="124" spans="1:10" ht="24" customHeight="1" x14ac:dyDescent="0.2">
      <c r="A124" s="25" t="s">
        <v>314</v>
      </c>
      <c r="B124" s="42"/>
      <c r="C124" s="25"/>
      <c r="D124" s="6" t="s">
        <v>315</v>
      </c>
      <c r="E124" s="6"/>
      <c r="F124" s="31"/>
      <c r="G124" s="6">
        <v>1</v>
      </c>
      <c r="H124" s="6"/>
      <c r="I124" s="8">
        <f>SUM(I125)</f>
        <v>44105.03</v>
      </c>
      <c r="J124" s="9">
        <f t="shared" si="55"/>
        <v>7.0304150964340992E-2</v>
      </c>
    </row>
    <row r="125" spans="1:10" ht="26.1" customHeight="1" x14ac:dyDescent="0.2">
      <c r="A125" s="27" t="s">
        <v>316</v>
      </c>
      <c r="B125" s="40" t="s">
        <v>317</v>
      </c>
      <c r="C125" s="27" t="s">
        <v>17</v>
      </c>
      <c r="D125" s="10" t="s">
        <v>318</v>
      </c>
      <c r="E125" s="12" t="s">
        <v>138</v>
      </c>
      <c r="F125" s="11">
        <v>1</v>
      </c>
      <c r="G125" s="13">
        <v>35329.25</v>
      </c>
      <c r="H125" s="30">
        <f t="shared" ref="H125" si="88">TRUNC(G125 * (1 + 24.84 / 100), 2)</f>
        <v>44105.03</v>
      </c>
      <c r="I125" s="30">
        <f t="shared" ref="I125" si="89">TRUNC(F125 * H125, 2)</f>
        <v>44105.03</v>
      </c>
      <c r="J125" s="14">
        <f>I125 / $H$129</f>
        <v>7.0304150964340992E-2</v>
      </c>
    </row>
    <row r="126" spans="1:10" x14ac:dyDescent="0.2">
      <c r="A126" s="23"/>
      <c r="B126" s="23"/>
      <c r="C126" s="23"/>
      <c r="D126" s="4"/>
      <c r="E126" s="4"/>
      <c r="F126" s="4"/>
      <c r="G126" s="4"/>
      <c r="H126" s="4"/>
      <c r="I126" s="4"/>
      <c r="J126" s="4"/>
    </row>
    <row r="127" spans="1:10" ht="18" customHeight="1" x14ac:dyDescent="0.2">
      <c r="A127" s="150"/>
      <c r="B127" s="150"/>
      <c r="C127" s="150"/>
      <c r="D127" s="3"/>
      <c r="E127" s="2"/>
      <c r="F127" s="151" t="s">
        <v>319</v>
      </c>
      <c r="G127" s="152"/>
      <c r="H127" s="156">
        <f>H129/1.2484</f>
        <v>502520.04966356949</v>
      </c>
      <c r="I127" s="152"/>
      <c r="J127" s="152"/>
    </row>
    <row r="128" spans="1:10" ht="18" customHeight="1" x14ac:dyDescent="0.2">
      <c r="A128" s="150"/>
      <c r="B128" s="150"/>
      <c r="C128" s="150"/>
      <c r="D128" s="3"/>
      <c r="E128" s="2"/>
      <c r="F128" s="151" t="s">
        <v>320</v>
      </c>
      <c r="G128" s="152"/>
      <c r="H128" s="156">
        <f>H129-H127</f>
        <v>124825.98033643066</v>
      </c>
      <c r="I128" s="152"/>
      <c r="J128" s="152"/>
    </row>
    <row r="129" spans="1:10" ht="18" customHeight="1" x14ac:dyDescent="0.2">
      <c r="A129" s="150"/>
      <c r="B129" s="150"/>
      <c r="C129" s="150"/>
      <c r="D129" s="3"/>
      <c r="E129" s="2"/>
      <c r="F129" s="153" t="s">
        <v>321</v>
      </c>
      <c r="G129" s="154"/>
      <c r="H129" s="155">
        <f>I93+I64+I102+I110+I124+I53+I44+I33+I25+I22+I19+I15+I9</f>
        <v>627346.03000000014</v>
      </c>
      <c r="I129" s="154"/>
      <c r="J129" s="154"/>
    </row>
    <row r="130" spans="1:10" ht="60" customHeight="1" x14ac:dyDescent="0.2">
      <c r="A130" s="24"/>
      <c r="B130" s="24"/>
      <c r="C130" s="24"/>
      <c r="D130" s="1"/>
      <c r="E130" s="1"/>
      <c r="F130" s="1"/>
      <c r="G130" s="1"/>
      <c r="H130" s="1"/>
      <c r="I130" s="1"/>
      <c r="J130" s="1"/>
    </row>
    <row r="131" spans="1:10" ht="69.95" customHeight="1" x14ac:dyDescent="0.2">
      <c r="A131" s="139" t="s">
        <v>322</v>
      </c>
      <c r="B131" s="140"/>
      <c r="C131" s="140"/>
      <c r="D131" s="140"/>
      <c r="E131" s="140"/>
      <c r="F131" s="140"/>
      <c r="G131" s="140"/>
      <c r="H131" s="140"/>
      <c r="I131" s="140"/>
      <c r="J131" s="140"/>
    </row>
  </sheetData>
  <mergeCells count="25">
    <mergeCell ref="G3:H3"/>
    <mergeCell ref="I3:J3"/>
    <mergeCell ref="A129:C129"/>
    <mergeCell ref="F129:G129"/>
    <mergeCell ref="H129:J129"/>
    <mergeCell ref="H127:J127"/>
    <mergeCell ref="A128:C128"/>
    <mergeCell ref="F128:G128"/>
    <mergeCell ref="H128:J128"/>
    <mergeCell ref="A131:J131"/>
    <mergeCell ref="A1:J1"/>
    <mergeCell ref="A2:J2"/>
    <mergeCell ref="B4:F4"/>
    <mergeCell ref="G4:H4"/>
    <mergeCell ref="I4:J4"/>
    <mergeCell ref="B5:F5"/>
    <mergeCell ref="G5:H5"/>
    <mergeCell ref="I5:J5"/>
    <mergeCell ref="B6:F6"/>
    <mergeCell ref="G6:H6"/>
    <mergeCell ref="I6:J6"/>
    <mergeCell ref="B3:F3"/>
    <mergeCell ref="A7:J7"/>
    <mergeCell ref="A127:C127"/>
    <mergeCell ref="F127:G127"/>
  </mergeCells>
  <phoneticPr fontId="19" type="noConversion"/>
  <pageMargins left="0.51181102362204722" right="0.51181102362204722" top="0.59055118110236227" bottom="0.59055118110236227" header="0.51181102362204722" footer="0.51181102362204722"/>
  <pageSetup paperSize="9" scale="56" fitToHeight="0" orientation="portrait" r:id="rId1"/>
  <rowBreaks count="2" manualBreakCount="2">
    <brk id="46" max="9" man="1"/>
    <brk id="8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FDF7-B860-45F0-AFB3-2F935AF527A9}">
  <sheetPr>
    <pageSetUpPr fitToPage="1"/>
  </sheetPr>
  <dimension ref="A1:J76"/>
  <sheetViews>
    <sheetView showOutlineSymbols="0" showWhiteSpace="0" view="pageBreakPreview" zoomScale="60" zoomScaleNormal="100" workbookViewId="0">
      <selection activeCell="M6" sqref="M6"/>
    </sheetView>
  </sheetViews>
  <sheetFormatPr defaultRowHeight="14.25" x14ac:dyDescent="0.2"/>
  <cols>
    <col min="1" max="1" width="10.5" customWidth="1"/>
    <col min="2" max="3" width="8.875" customWidth="1"/>
    <col min="4" max="4" width="60" bestFit="1" customWidth="1"/>
    <col min="5" max="5" width="8" bestFit="1" customWidth="1"/>
    <col min="6" max="9" width="10.5" customWidth="1"/>
    <col min="10" max="10" width="9.25" customWidth="1"/>
  </cols>
  <sheetData>
    <row r="1" spans="1:10" s="5" customFormat="1" ht="56.25" customHeight="1" x14ac:dyDescent="0.2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 s="5" customFormat="1" ht="30.75" customHeight="1" x14ac:dyDescent="0.2">
      <c r="A2" s="142" t="s">
        <v>417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5" customFormat="1" ht="18" customHeight="1" x14ac:dyDescent="0.2">
      <c r="A3" s="34" t="s">
        <v>418</v>
      </c>
      <c r="B3" s="143" t="s">
        <v>589</v>
      </c>
      <c r="C3" s="143"/>
      <c r="D3" s="143"/>
      <c r="E3" s="143"/>
      <c r="F3" s="143"/>
      <c r="G3" s="144"/>
      <c r="H3" s="144"/>
      <c r="I3" s="145"/>
      <c r="J3" s="145"/>
    </row>
    <row r="4" spans="1:10" s="5" customFormat="1" ht="18" customHeight="1" x14ac:dyDescent="0.2">
      <c r="A4" s="34" t="s">
        <v>408</v>
      </c>
      <c r="B4" s="143" t="s">
        <v>416</v>
      </c>
      <c r="C4" s="143"/>
      <c r="D4" s="143"/>
      <c r="E4" s="143"/>
      <c r="F4" s="143"/>
      <c r="G4" s="144" t="s">
        <v>409</v>
      </c>
      <c r="H4" s="144"/>
      <c r="I4" s="145">
        <v>45180</v>
      </c>
      <c r="J4" s="145"/>
    </row>
    <row r="5" spans="1:10" s="5" customFormat="1" ht="18" customHeight="1" x14ac:dyDescent="0.2">
      <c r="A5" s="34" t="s">
        <v>410</v>
      </c>
      <c r="B5" s="143" t="s">
        <v>423</v>
      </c>
      <c r="C5" s="143"/>
      <c r="D5" s="143"/>
      <c r="E5" s="143"/>
      <c r="F5" s="143"/>
      <c r="G5" s="144" t="s">
        <v>411</v>
      </c>
      <c r="H5" s="144"/>
      <c r="I5" s="146">
        <v>1922.04</v>
      </c>
      <c r="J5" s="146"/>
    </row>
    <row r="6" spans="1:10" s="5" customFormat="1" ht="18" customHeight="1" x14ac:dyDescent="0.2">
      <c r="A6" s="34" t="s">
        <v>412</v>
      </c>
      <c r="B6" s="143" t="s">
        <v>414</v>
      </c>
      <c r="C6" s="143"/>
      <c r="D6" s="143"/>
      <c r="E6" s="143"/>
      <c r="F6" s="143"/>
      <c r="G6" s="144" t="s">
        <v>413</v>
      </c>
      <c r="H6" s="144"/>
      <c r="I6" s="147">
        <v>0.24840000000000001</v>
      </c>
      <c r="J6" s="147"/>
    </row>
    <row r="7" spans="1:10" x14ac:dyDescent="0.2">
      <c r="A7" s="158" t="s">
        <v>0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0" s="44" customFormat="1" ht="30" customHeight="1" x14ac:dyDescent="0.2">
      <c r="A8" s="45" t="s">
        <v>1</v>
      </c>
      <c r="B8" s="45" t="s">
        <v>2</v>
      </c>
      <c r="C8" s="45" t="s">
        <v>3</v>
      </c>
      <c r="D8" s="45" t="s">
        <v>4</v>
      </c>
      <c r="E8" s="45" t="s">
        <v>5</v>
      </c>
      <c r="F8" s="45" t="s">
        <v>6</v>
      </c>
      <c r="G8" s="45" t="s">
        <v>7</v>
      </c>
      <c r="H8" s="45" t="s">
        <v>8</v>
      </c>
      <c r="I8" s="45" t="s">
        <v>9</v>
      </c>
      <c r="J8" s="45" t="s">
        <v>10</v>
      </c>
    </row>
    <row r="9" spans="1:10" ht="24" customHeight="1" x14ac:dyDescent="0.2">
      <c r="A9" s="130" t="s">
        <v>11</v>
      </c>
      <c r="B9" s="130"/>
      <c r="C9" s="130"/>
      <c r="D9" s="130" t="s">
        <v>12</v>
      </c>
      <c r="E9" s="130"/>
      <c r="F9" s="131"/>
      <c r="G9" s="130"/>
      <c r="H9" s="130"/>
      <c r="I9" s="132">
        <f>I10+I12+I15</f>
        <v>24934.239999999998</v>
      </c>
      <c r="J9" s="133">
        <f t="shared" ref="J9:J69" si="0">I9 / $H$74</f>
        <v>8.6841270946371604E-2</v>
      </c>
    </row>
    <row r="10" spans="1:10" ht="24" customHeight="1" x14ac:dyDescent="0.2">
      <c r="A10" s="58" t="s">
        <v>13</v>
      </c>
      <c r="B10" s="58"/>
      <c r="C10" s="58"/>
      <c r="D10" s="58" t="s">
        <v>14</v>
      </c>
      <c r="E10" s="58"/>
      <c r="F10" s="59"/>
      <c r="G10" s="58"/>
      <c r="H10" s="58"/>
      <c r="I10" s="60">
        <f>I11</f>
        <v>895.42</v>
      </c>
      <c r="J10" s="61">
        <f t="shared" si="0"/>
        <v>3.1185795448668203E-3</v>
      </c>
    </row>
    <row r="11" spans="1:10" ht="26.1" customHeight="1" x14ac:dyDescent="0.2">
      <c r="A11" s="54" t="s">
        <v>15</v>
      </c>
      <c r="B11" s="55" t="s">
        <v>501</v>
      </c>
      <c r="C11" s="54" t="s">
        <v>17</v>
      </c>
      <c r="D11" s="54" t="s">
        <v>502</v>
      </c>
      <c r="E11" s="53" t="s">
        <v>19</v>
      </c>
      <c r="F11" s="55">
        <v>2</v>
      </c>
      <c r="G11" s="30">
        <v>358.63</v>
      </c>
      <c r="H11" s="30">
        <f t="shared" ref="H11" si="1">TRUNC(G11 * (1 + 24.84 / 100), 2)</f>
        <v>447.71</v>
      </c>
      <c r="I11" s="30">
        <f t="shared" ref="I11" si="2">TRUNC(F11 * H11, 2)</f>
        <v>895.42</v>
      </c>
      <c r="J11" s="56">
        <f t="shared" si="0"/>
        <v>3.1185795448668203E-3</v>
      </c>
    </row>
    <row r="12" spans="1:10" ht="24" customHeight="1" x14ac:dyDescent="0.2">
      <c r="A12" s="58" t="s">
        <v>20</v>
      </c>
      <c r="B12" s="58"/>
      <c r="C12" s="58"/>
      <c r="D12" s="58" t="s">
        <v>503</v>
      </c>
      <c r="E12" s="58"/>
      <c r="F12" s="59"/>
      <c r="G12" s="58"/>
      <c r="H12" s="58"/>
      <c r="I12" s="60">
        <f>SUM(I13:I14)</f>
        <v>12903.73</v>
      </c>
      <c r="J12" s="61">
        <f t="shared" si="0"/>
        <v>4.4941266032123846E-2</v>
      </c>
    </row>
    <row r="13" spans="1:10" ht="39" customHeight="1" x14ac:dyDescent="0.2">
      <c r="A13" s="54" t="s">
        <v>22</v>
      </c>
      <c r="B13" s="55" t="s">
        <v>504</v>
      </c>
      <c r="C13" s="54" t="s">
        <v>24</v>
      </c>
      <c r="D13" s="54" t="s">
        <v>505</v>
      </c>
      <c r="E13" s="53" t="s">
        <v>36</v>
      </c>
      <c r="F13" s="55">
        <v>5</v>
      </c>
      <c r="G13" s="30">
        <v>1302.3699999999999</v>
      </c>
      <c r="H13" s="30">
        <f t="shared" ref="H13" si="3">TRUNC(G13 * (1 + 24.84 / 100), 2)</f>
        <v>1625.87</v>
      </c>
      <c r="I13" s="30">
        <f t="shared" ref="I13" si="4">TRUNC(F13 * H13, 2)</f>
        <v>8129.35</v>
      </c>
      <c r="J13" s="56">
        <f t="shared" si="0"/>
        <v>2.8312997948519228E-2</v>
      </c>
    </row>
    <row r="14" spans="1:10" ht="39" customHeight="1" x14ac:dyDescent="0.2">
      <c r="A14" s="54" t="s">
        <v>27</v>
      </c>
      <c r="B14" s="55" t="s">
        <v>506</v>
      </c>
      <c r="C14" s="54" t="s">
        <v>24</v>
      </c>
      <c r="D14" s="54" t="s">
        <v>507</v>
      </c>
      <c r="E14" s="53" t="s">
        <v>36</v>
      </c>
      <c r="F14" s="55">
        <v>3</v>
      </c>
      <c r="G14" s="30">
        <v>1274.8</v>
      </c>
      <c r="H14" s="30">
        <f t="shared" ref="H14" si="5">TRUNC(G14 * (1 + 24.84 / 100), 2)</f>
        <v>1591.46</v>
      </c>
      <c r="I14" s="30">
        <f t="shared" ref="I14" si="6">TRUNC(F14 * H14, 2)</f>
        <v>4774.38</v>
      </c>
      <c r="J14" s="56">
        <f t="shared" si="0"/>
        <v>1.6628268083604621E-2</v>
      </c>
    </row>
    <row r="15" spans="1:10" ht="24" customHeight="1" x14ac:dyDescent="0.2">
      <c r="A15" s="58" t="s">
        <v>508</v>
      </c>
      <c r="B15" s="58"/>
      <c r="C15" s="58"/>
      <c r="D15" s="58" t="s">
        <v>509</v>
      </c>
      <c r="E15" s="58"/>
      <c r="F15" s="59"/>
      <c r="G15" s="58"/>
      <c r="H15" s="58"/>
      <c r="I15" s="60">
        <f>SUM(I16:I17)</f>
        <v>11135.09</v>
      </c>
      <c r="J15" s="61">
        <f t="shared" si="0"/>
        <v>3.8781425369380944E-2</v>
      </c>
    </row>
    <row r="16" spans="1:10" ht="24" customHeight="1" x14ac:dyDescent="0.2">
      <c r="A16" s="54" t="s">
        <v>510</v>
      </c>
      <c r="B16" s="55" t="s">
        <v>511</v>
      </c>
      <c r="C16" s="54" t="s">
        <v>17</v>
      </c>
      <c r="D16" s="54" t="s">
        <v>512</v>
      </c>
      <c r="E16" s="53" t="s">
        <v>138</v>
      </c>
      <c r="F16" s="55">
        <v>2</v>
      </c>
      <c r="G16" s="30">
        <v>363.15</v>
      </c>
      <c r="H16" s="30">
        <f t="shared" ref="H16" si="7">TRUNC(G16 * (1 + 24.84 / 100), 2)</f>
        <v>453.35</v>
      </c>
      <c r="I16" s="30">
        <f t="shared" ref="I16" si="8">TRUNC(F16 * H16, 2)</f>
        <v>906.7</v>
      </c>
      <c r="J16" s="56">
        <f t="shared" si="0"/>
        <v>3.1578656645269774E-3</v>
      </c>
    </row>
    <row r="17" spans="1:10" ht="26.1" customHeight="1" x14ac:dyDescent="0.2">
      <c r="A17" s="54" t="s">
        <v>513</v>
      </c>
      <c r="B17" s="55" t="s">
        <v>514</v>
      </c>
      <c r="C17" s="54" t="s">
        <v>17</v>
      </c>
      <c r="D17" s="54" t="s">
        <v>515</v>
      </c>
      <c r="E17" s="53" t="s">
        <v>138</v>
      </c>
      <c r="F17" s="55">
        <v>1</v>
      </c>
      <c r="G17" s="30">
        <v>8193.2000000000007</v>
      </c>
      <c r="H17" s="30">
        <f t="shared" ref="H17" si="9">TRUNC(G17 * (1 + 24.84 / 100), 2)</f>
        <v>10228.39</v>
      </c>
      <c r="I17" s="30">
        <f t="shared" ref="I17" si="10">TRUNC(F17 * H17, 2)</f>
        <v>10228.39</v>
      </c>
      <c r="J17" s="56">
        <f t="shared" si="0"/>
        <v>3.5623559704853959E-2</v>
      </c>
    </row>
    <row r="18" spans="1:10" ht="24" customHeight="1" x14ac:dyDescent="0.2">
      <c r="A18" s="130" t="s">
        <v>31</v>
      </c>
      <c r="B18" s="130"/>
      <c r="C18" s="130"/>
      <c r="D18" s="130" t="s">
        <v>328</v>
      </c>
      <c r="E18" s="130"/>
      <c r="F18" s="131"/>
      <c r="G18" s="130"/>
      <c r="H18" s="130"/>
      <c r="I18" s="132">
        <f>I19+I22</f>
        <v>4700.3</v>
      </c>
      <c r="J18" s="133">
        <f t="shared" si="0"/>
        <v>1.6370261368673377E-2</v>
      </c>
    </row>
    <row r="19" spans="1:10" ht="24" customHeight="1" x14ac:dyDescent="0.2">
      <c r="A19" s="58" t="s">
        <v>33</v>
      </c>
      <c r="B19" s="58"/>
      <c r="C19" s="58"/>
      <c r="D19" s="58" t="s">
        <v>328</v>
      </c>
      <c r="E19" s="58"/>
      <c r="F19" s="59"/>
      <c r="G19" s="58"/>
      <c r="H19" s="58"/>
      <c r="I19" s="60">
        <f>SUM(I20:I21)</f>
        <v>1944.5</v>
      </c>
      <c r="J19" s="61">
        <f t="shared" si="0"/>
        <v>6.7723279857424806E-3</v>
      </c>
    </row>
    <row r="20" spans="1:10" ht="39" customHeight="1" x14ac:dyDescent="0.2">
      <c r="A20" s="54" t="s">
        <v>334</v>
      </c>
      <c r="B20" s="55" t="s">
        <v>516</v>
      </c>
      <c r="C20" s="54" t="s">
        <v>24</v>
      </c>
      <c r="D20" s="54" t="s">
        <v>517</v>
      </c>
      <c r="E20" s="53" t="s">
        <v>138</v>
      </c>
      <c r="F20" s="55">
        <v>10</v>
      </c>
      <c r="G20" s="30">
        <v>71.7</v>
      </c>
      <c r="H20" s="30">
        <f t="shared" ref="H20" si="11">TRUNC(G20 * (1 + 24.84 / 100), 2)</f>
        <v>89.51</v>
      </c>
      <c r="I20" s="30">
        <f t="shared" ref="I20" si="12">TRUNC(F20 * H20, 2)</f>
        <v>895.1</v>
      </c>
      <c r="J20" s="56">
        <f t="shared" si="0"/>
        <v>3.1174650450183053E-3</v>
      </c>
    </row>
    <row r="21" spans="1:10" ht="39" customHeight="1" x14ac:dyDescent="0.2">
      <c r="A21" s="54" t="s">
        <v>337</v>
      </c>
      <c r="B21" s="55" t="s">
        <v>518</v>
      </c>
      <c r="C21" s="54" t="s">
        <v>24</v>
      </c>
      <c r="D21" s="54" t="s">
        <v>519</v>
      </c>
      <c r="E21" s="53" t="s">
        <v>138</v>
      </c>
      <c r="F21" s="55">
        <v>10</v>
      </c>
      <c r="G21" s="30">
        <v>84.06</v>
      </c>
      <c r="H21" s="30">
        <f t="shared" ref="H21" si="13">TRUNC(G21 * (1 + 24.84 / 100), 2)</f>
        <v>104.94</v>
      </c>
      <c r="I21" s="30">
        <f t="shared" ref="I21" si="14">TRUNC(F21 * H21, 2)</f>
        <v>1049.4000000000001</v>
      </c>
      <c r="J21" s="56">
        <f t="shared" si="0"/>
        <v>3.6548629407241757E-3</v>
      </c>
    </row>
    <row r="22" spans="1:10" ht="24" customHeight="1" x14ac:dyDescent="0.2">
      <c r="A22" s="58" t="s">
        <v>37</v>
      </c>
      <c r="B22" s="58"/>
      <c r="C22" s="58"/>
      <c r="D22" s="58" t="s">
        <v>520</v>
      </c>
      <c r="E22" s="58"/>
      <c r="F22" s="59"/>
      <c r="G22" s="58"/>
      <c r="H22" s="58"/>
      <c r="I22" s="60">
        <f>SUM(I23:I24)</f>
        <v>2755.8</v>
      </c>
      <c r="J22" s="61">
        <f t="shared" si="0"/>
        <v>9.5979333829308965E-3</v>
      </c>
    </row>
    <row r="23" spans="1:10" ht="51.95" customHeight="1" x14ac:dyDescent="0.2">
      <c r="A23" s="54" t="s">
        <v>341</v>
      </c>
      <c r="B23" s="55" t="s">
        <v>329</v>
      </c>
      <c r="C23" s="54" t="s">
        <v>24</v>
      </c>
      <c r="D23" s="138" t="s">
        <v>330</v>
      </c>
      <c r="E23" s="53" t="s">
        <v>26</v>
      </c>
      <c r="F23" s="55">
        <v>60</v>
      </c>
      <c r="G23" s="30">
        <v>8.84</v>
      </c>
      <c r="H23" s="30">
        <f t="shared" ref="H23" si="15">TRUNC(G23 * (1 + 24.84 / 100), 2)</f>
        <v>11.03</v>
      </c>
      <c r="I23" s="30">
        <f t="shared" ref="I23" si="16">TRUNC(F23 * H23, 2)</f>
        <v>661.8</v>
      </c>
      <c r="J23" s="56">
        <f t="shared" si="0"/>
        <v>2.3049249992102717E-3</v>
      </c>
    </row>
    <row r="24" spans="1:10" ht="39" customHeight="1" x14ac:dyDescent="0.2">
      <c r="A24" s="54" t="s">
        <v>344</v>
      </c>
      <c r="B24" s="55" t="s">
        <v>331</v>
      </c>
      <c r="C24" s="54" t="s">
        <v>24</v>
      </c>
      <c r="D24" s="54" t="s">
        <v>332</v>
      </c>
      <c r="E24" s="53" t="s">
        <v>30</v>
      </c>
      <c r="F24" s="55">
        <v>600</v>
      </c>
      <c r="G24" s="30">
        <v>2.8</v>
      </c>
      <c r="H24" s="30">
        <f t="shared" ref="H24" si="17">TRUNC(G24 * (1 + 24.84 / 100), 2)</f>
        <v>3.49</v>
      </c>
      <c r="I24" s="30">
        <f t="shared" ref="I24" si="18">TRUNC(F24 * H24, 2)</f>
        <v>2094</v>
      </c>
      <c r="J24" s="56">
        <f t="shared" si="0"/>
        <v>7.2930083837206248E-3</v>
      </c>
    </row>
    <row r="25" spans="1:10" ht="24" customHeight="1" x14ac:dyDescent="0.2">
      <c r="A25" s="130" t="s">
        <v>44</v>
      </c>
      <c r="B25" s="130"/>
      <c r="C25" s="130"/>
      <c r="D25" s="130" t="s">
        <v>59</v>
      </c>
      <c r="E25" s="130"/>
      <c r="F25" s="131"/>
      <c r="G25" s="130"/>
      <c r="H25" s="130"/>
      <c r="I25" s="132">
        <f>SUM(I26:I29)</f>
        <v>29883.010000000002</v>
      </c>
      <c r="J25" s="133">
        <f t="shared" si="0"/>
        <v>0.10407690661929669</v>
      </c>
    </row>
    <row r="26" spans="1:10" ht="26.1" customHeight="1" x14ac:dyDescent="0.2">
      <c r="A26" s="54" t="s">
        <v>46</v>
      </c>
      <c r="B26" s="55" t="s">
        <v>521</v>
      </c>
      <c r="C26" s="54" t="s">
        <v>24</v>
      </c>
      <c r="D26" s="54" t="s">
        <v>522</v>
      </c>
      <c r="E26" s="53" t="s">
        <v>26</v>
      </c>
      <c r="F26" s="55">
        <v>9.86</v>
      </c>
      <c r="G26" s="30">
        <v>60.06</v>
      </c>
      <c r="H26" s="30">
        <f t="shared" ref="H26" si="19">TRUNC(G26 * (1 + 24.84 / 100), 2)</f>
        <v>74.97</v>
      </c>
      <c r="I26" s="30">
        <f t="shared" ref="I26" si="20">TRUNC(F26 * H26, 2)</f>
        <v>739.2</v>
      </c>
      <c r="J26" s="56">
        <f t="shared" si="0"/>
        <v>2.5744946500698596E-3</v>
      </c>
    </row>
    <row r="27" spans="1:10" ht="65.099999999999994" customHeight="1" x14ac:dyDescent="0.2">
      <c r="A27" s="54" t="s">
        <v>49</v>
      </c>
      <c r="B27" s="55" t="s">
        <v>523</v>
      </c>
      <c r="C27" s="54" t="s">
        <v>17</v>
      </c>
      <c r="D27" s="54" t="s">
        <v>524</v>
      </c>
      <c r="E27" s="53" t="s">
        <v>525</v>
      </c>
      <c r="F27" s="55">
        <v>56</v>
      </c>
      <c r="G27" s="30">
        <v>26.5</v>
      </c>
      <c r="H27" s="30">
        <f t="shared" ref="H27" si="21">TRUNC(G27 * (1 + 24.84 / 100), 2)</f>
        <v>33.08</v>
      </c>
      <c r="I27" s="30">
        <f t="shared" ref="I27" si="22">TRUNC(F27 * H27, 2)</f>
        <v>1852.48</v>
      </c>
      <c r="J27" s="56">
        <f t="shared" si="0"/>
        <v>6.4518396230538603E-3</v>
      </c>
    </row>
    <row r="28" spans="1:10" ht="26.1" customHeight="1" x14ac:dyDescent="0.2">
      <c r="A28" s="54" t="s">
        <v>384</v>
      </c>
      <c r="B28" s="55" t="s">
        <v>526</v>
      </c>
      <c r="C28" s="54" t="s">
        <v>24</v>
      </c>
      <c r="D28" s="54" t="s">
        <v>527</v>
      </c>
      <c r="E28" s="53" t="s">
        <v>43</v>
      </c>
      <c r="F28" s="55">
        <v>112</v>
      </c>
      <c r="G28" s="30">
        <v>20.71</v>
      </c>
      <c r="H28" s="30">
        <f t="shared" ref="H28" si="23">TRUNC(G28 * (1 + 24.84 / 100), 2)</f>
        <v>25.85</v>
      </c>
      <c r="I28" s="30">
        <f t="shared" ref="I28" si="24">TRUNC(F28 * H28, 2)</f>
        <v>2895.2</v>
      </c>
      <c r="J28" s="56">
        <f t="shared" si="0"/>
        <v>1.0083437379440282E-2</v>
      </c>
    </row>
    <row r="29" spans="1:10" ht="39" customHeight="1" x14ac:dyDescent="0.2">
      <c r="A29" s="54" t="s">
        <v>392</v>
      </c>
      <c r="B29" s="55" t="s">
        <v>528</v>
      </c>
      <c r="C29" s="54" t="s">
        <v>24</v>
      </c>
      <c r="D29" s="54" t="s">
        <v>529</v>
      </c>
      <c r="E29" s="53" t="s">
        <v>36</v>
      </c>
      <c r="F29" s="55">
        <v>82.2</v>
      </c>
      <c r="G29" s="30">
        <v>237.74</v>
      </c>
      <c r="H29" s="30">
        <f t="shared" ref="H29" si="25">TRUNC(G29 * (1 + 24.84 / 100), 2)</f>
        <v>296.79000000000002</v>
      </c>
      <c r="I29" s="30">
        <f t="shared" ref="I29" si="26">TRUNC(F29 * H29, 2)</f>
        <v>24396.13</v>
      </c>
      <c r="J29" s="56">
        <f t="shared" si="0"/>
        <v>8.4967134966732694E-2</v>
      </c>
    </row>
    <row r="30" spans="1:10" ht="24" customHeight="1" x14ac:dyDescent="0.2">
      <c r="A30" s="130" t="s">
        <v>50</v>
      </c>
      <c r="B30" s="130"/>
      <c r="C30" s="130"/>
      <c r="D30" s="130" t="s">
        <v>80</v>
      </c>
      <c r="E30" s="130"/>
      <c r="F30" s="131"/>
      <c r="G30" s="130">
        <v>1</v>
      </c>
      <c r="H30" s="130"/>
      <c r="I30" s="132">
        <f>SUM(I34,I31)</f>
        <v>24649.25</v>
      </c>
      <c r="J30" s="133">
        <f t="shared" si="0"/>
        <v>8.5848704346908125E-2</v>
      </c>
    </row>
    <row r="31" spans="1:10" ht="24" customHeight="1" x14ac:dyDescent="0.2">
      <c r="A31" s="58" t="s">
        <v>52</v>
      </c>
      <c r="B31" s="58"/>
      <c r="C31" s="58"/>
      <c r="D31" s="58" t="s">
        <v>82</v>
      </c>
      <c r="E31" s="58"/>
      <c r="F31" s="59"/>
      <c r="G31" s="58">
        <v>1</v>
      </c>
      <c r="H31" s="58"/>
      <c r="I31" s="60">
        <f>SUM(I32:I33)</f>
        <v>5240.6900000000005</v>
      </c>
      <c r="J31" s="61">
        <f t="shared" si="0"/>
        <v>1.8252338159732973E-2</v>
      </c>
    </row>
    <row r="32" spans="1:10" ht="24" customHeight="1" x14ac:dyDescent="0.2">
      <c r="A32" s="54" t="s">
        <v>530</v>
      </c>
      <c r="B32" s="55" t="s">
        <v>531</v>
      </c>
      <c r="C32" s="54" t="s">
        <v>24</v>
      </c>
      <c r="D32" s="54" t="s">
        <v>532</v>
      </c>
      <c r="E32" s="53" t="s">
        <v>36</v>
      </c>
      <c r="F32" s="55">
        <v>32.4</v>
      </c>
      <c r="G32" s="30">
        <v>31.13</v>
      </c>
      <c r="H32" s="30">
        <f t="shared" ref="H32" si="27">TRUNC(G32 * (1 + 24.84 / 100), 2)</f>
        <v>38.86</v>
      </c>
      <c r="I32" s="30">
        <f t="shared" ref="I32" si="28">TRUNC(F32 * H32, 2)</f>
        <v>1259.06</v>
      </c>
      <c r="J32" s="56">
        <f t="shared" si="0"/>
        <v>4.3850693102231563E-3</v>
      </c>
    </row>
    <row r="33" spans="1:10" ht="26.1" customHeight="1" x14ac:dyDescent="0.2">
      <c r="A33" s="54" t="s">
        <v>533</v>
      </c>
      <c r="B33" s="55" t="s">
        <v>93</v>
      </c>
      <c r="C33" s="54" t="s">
        <v>17</v>
      </c>
      <c r="D33" s="54" t="s">
        <v>94</v>
      </c>
      <c r="E33" s="53" t="s">
        <v>19</v>
      </c>
      <c r="F33" s="55">
        <v>32.4</v>
      </c>
      <c r="G33" s="30">
        <v>98.44</v>
      </c>
      <c r="H33" s="30">
        <f t="shared" ref="H33" si="29">TRUNC(G33 * (1 + 24.84 / 100), 2)</f>
        <v>122.89</v>
      </c>
      <c r="I33" s="30">
        <f t="shared" ref="I33" si="30">TRUNC(F33 * H33, 2)</f>
        <v>3981.63</v>
      </c>
      <c r="J33" s="56">
        <f t="shared" si="0"/>
        <v>1.3867268849509815E-2</v>
      </c>
    </row>
    <row r="34" spans="1:10" ht="24" customHeight="1" x14ac:dyDescent="0.2">
      <c r="A34" s="58" t="s">
        <v>55</v>
      </c>
      <c r="B34" s="58"/>
      <c r="C34" s="58"/>
      <c r="D34" s="58" t="s">
        <v>96</v>
      </c>
      <c r="E34" s="58"/>
      <c r="F34" s="59"/>
      <c r="G34" s="58">
        <v>1</v>
      </c>
      <c r="H34" s="58"/>
      <c r="I34" s="60">
        <f>SUM(I35:I38)</f>
        <v>19408.559999999998</v>
      </c>
      <c r="J34" s="61">
        <f t="shared" si="0"/>
        <v>6.7596366187175141E-2</v>
      </c>
    </row>
    <row r="35" spans="1:10" ht="26.1" customHeight="1" x14ac:dyDescent="0.2">
      <c r="A35" s="54" t="s">
        <v>534</v>
      </c>
      <c r="B35" s="55" t="s">
        <v>535</v>
      </c>
      <c r="C35" s="54" t="s">
        <v>24</v>
      </c>
      <c r="D35" s="54" t="s">
        <v>536</v>
      </c>
      <c r="E35" s="53" t="s">
        <v>36</v>
      </c>
      <c r="F35" s="55">
        <v>204.67</v>
      </c>
      <c r="G35" s="30">
        <v>24.37</v>
      </c>
      <c r="H35" s="30">
        <f t="shared" ref="H35:H37" si="31">TRUNC(G35 * (1 + 24.84 / 100), 2)</f>
        <v>30.42</v>
      </c>
      <c r="I35" s="30">
        <f t="shared" ref="I35:I37" si="32">TRUNC(F35 * H35, 2)</f>
        <v>6226.06</v>
      </c>
      <c r="J35" s="56">
        <f t="shared" si="0"/>
        <v>2.1684196646393331E-2</v>
      </c>
    </row>
    <row r="36" spans="1:10" ht="65.099999999999994" customHeight="1" x14ac:dyDescent="0.2">
      <c r="A36" s="54" t="s">
        <v>537</v>
      </c>
      <c r="B36" s="55" t="s">
        <v>98</v>
      </c>
      <c r="C36" s="54" t="s">
        <v>24</v>
      </c>
      <c r="D36" s="54" t="s">
        <v>538</v>
      </c>
      <c r="E36" s="53" t="s">
        <v>36</v>
      </c>
      <c r="F36" s="55">
        <v>5</v>
      </c>
      <c r="G36" s="30">
        <v>54.26</v>
      </c>
      <c r="H36" s="30">
        <f t="shared" si="31"/>
        <v>67.73</v>
      </c>
      <c r="I36" s="30">
        <f t="shared" si="32"/>
        <v>338.65</v>
      </c>
      <c r="J36" s="56">
        <f t="shared" si="0"/>
        <v>1.1794542928113608E-3</v>
      </c>
    </row>
    <row r="37" spans="1:10" ht="39" customHeight="1" x14ac:dyDescent="0.2">
      <c r="A37" s="54" t="s">
        <v>539</v>
      </c>
      <c r="B37" s="55" t="s">
        <v>540</v>
      </c>
      <c r="C37" s="54" t="s">
        <v>24</v>
      </c>
      <c r="D37" s="54" t="s">
        <v>541</v>
      </c>
      <c r="E37" s="53" t="s">
        <v>36</v>
      </c>
      <c r="F37" s="55">
        <v>20</v>
      </c>
      <c r="G37" s="30">
        <v>79.739999999999995</v>
      </c>
      <c r="H37" s="30">
        <f t="shared" si="31"/>
        <v>99.54</v>
      </c>
      <c r="I37" s="30">
        <f t="shared" si="32"/>
        <v>1990.8</v>
      </c>
      <c r="J37" s="56">
        <f t="shared" si="0"/>
        <v>6.9335821825745074E-3</v>
      </c>
    </row>
    <row r="38" spans="1:10" ht="39" customHeight="1" x14ac:dyDescent="0.2">
      <c r="A38" s="54" t="s">
        <v>542</v>
      </c>
      <c r="B38" s="55" t="s">
        <v>543</v>
      </c>
      <c r="C38" s="54" t="s">
        <v>24</v>
      </c>
      <c r="D38" s="54" t="s">
        <v>544</v>
      </c>
      <c r="E38" s="53" t="s">
        <v>36</v>
      </c>
      <c r="F38" s="55">
        <v>184.67</v>
      </c>
      <c r="G38" s="30">
        <v>47.08</v>
      </c>
      <c r="H38" s="30">
        <f t="shared" ref="H38" si="33">TRUNC(G38 * (1 + 24.84 / 100), 2)</f>
        <v>58.77</v>
      </c>
      <c r="I38" s="30">
        <f t="shared" ref="I38" si="34">TRUNC(F38 * H38, 2)</f>
        <v>10853.05</v>
      </c>
      <c r="J38" s="56">
        <f t="shared" si="0"/>
        <v>3.7799133065395951E-2</v>
      </c>
    </row>
    <row r="39" spans="1:10" ht="24" customHeight="1" x14ac:dyDescent="0.2">
      <c r="A39" s="130" t="s">
        <v>58</v>
      </c>
      <c r="B39" s="130"/>
      <c r="C39" s="130"/>
      <c r="D39" s="130" t="s">
        <v>240</v>
      </c>
      <c r="E39" s="130"/>
      <c r="F39" s="131"/>
      <c r="G39" s="130">
        <v>1</v>
      </c>
      <c r="H39" s="130"/>
      <c r="I39" s="132">
        <f>I40+I43+I46</f>
        <v>6065.1799999999994</v>
      </c>
      <c r="J39" s="133">
        <f t="shared" si="0"/>
        <v>2.1123881847552366E-2</v>
      </c>
    </row>
    <row r="40" spans="1:10" ht="24" customHeight="1" x14ac:dyDescent="0.2">
      <c r="A40" s="58" t="s">
        <v>60</v>
      </c>
      <c r="B40" s="58"/>
      <c r="C40" s="58"/>
      <c r="D40" s="58" t="s">
        <v>545</v>
      </c>
      <c r="E40" s="58"/>
      <c r="F40" s="59"/>
      <c r="G40" s="58">
        <v>1</v>
      </c>
      <c r="H40" s="58"/>
      <c r="I40" s="60">
        <f>SUM(I41:I42)</f>
        <v>4042.2</v>
      </c>
      <c r="J40" s="61">
        <f t="shared" si="0"/>
        <v>1.4078222773961561E-2</v>
      </c>
    </row>
    <row r="41" spans="1:10" ht="26.1" customHeight="1" x14ac:dyDescent="0.2">
      <c r="A41" s="54" t="s">
        <v>62</v>
      </c>
      <c r="B41" s="55" t="s">
        <v>546</v>
      </c>
      <c r="C41" s="54" t="s">
        <v>17</v>
      </c>
      <c r="D41" s="54" t="s">
        <v>547</v>
      </c>
      <c r="E41" s="53" t="s">
        <v>138</v>
      </c>
      <c r="F41" s="55">
        <v>1</v>
      </c>
      <c r="G41" s="30">
        <v>1618.96</v>
      </c>
      <c r="H41" s="30">
        <f t="shared" ref="H41" si="35">TRUNC(G41 * (1 + 24.84 / 100), 2)</f>
        <v>2021.1</v>
      </c>
      <c r="I41" s="30">
        <f t="shared" ref="I41" si="36">TRUNC(F41 * H41, 2)</f>
        <v>2021.1</v>
      </c>
      <c r="J41" s="56">
        <f t="shared" si="0"/>
        <v>7.0391113869807806E-3</v>
      </c>
    </row>
    <row r="42" spans="1:10" ht="26.1" customHeight="1" x14ac:dyDescent="0.2">
      <c r="A42" s="54" t="s">
        <v>65</v>
      </c>
      <c r="B42" s="55" t="s">
        <v>548</v>
      </c>
      <c r="C42" s="54" t="s">
        <v>17</v>
      </c>
      <c r="D42" s="54" t="s">
        <v>549</v>
      </c>
      <c r="E42" s="53" t="s">
        <v>138</v>
      </c>
      <c r="F42" s="55">
        <v>1</v>
      </c>
      <c r="G42" s="30">
        <v>1618.96</v>
      </c>
      <c r="H42" s="30">
        <f t="shared" ref="H42" si="37">TRUNC(G42 * (1 + 24.84 / 100), 2)</f>
        <v>2021.1</v>
      </c>
      <c r="I42" s="30">
        <f t="shared" ref="I42" si="38">TRUNC(F42 * H42, 2)</f>
        <v>2021.1</v>
      </c>
      <c r="J42" s="56">
        <f t="shared" si="0"/>
        <v>7.0391113869807806E-3</v>
      </c>
    </row>
    <row r="43" spans="1:10" ht="24" customHeight="1" x14ac:dyDescent="0.2">
      <c r="A43" s="58" t="s">
        <v>68</v>
      </c>
      <c r="B43" s="58"/>
      <c r="C43" s="58"/>
      <c r="D43" s="58" t="s">
        <v>550</v>
      </c>
      <c r="E43" s="58"/>
      <c r="F43" s="59"/>
      <c r="G43" s="58">
        <v>1</v>
      </c>
      <c r="H43" s="58"/>
      <c r="I43" s="60">
        <f>SUM(I44:I45)</f>
        <v>1719.74</v>
      </c>
      <c r="J43" s="61">
        <f t="shared" si="0"/>
        <v>5.9895311546416937E-3</v>
      </c>
    </row>
    <row r="44" spans="1:10" ht="24" customHeight="1" x14ac:dyDescent="0.2">
      <c r="A44" s="54" t="s">
        <v>70</v>
      </c>
      <c r="B44" s="55" t="s">
        <v>551</v>
      </c>
      <c r="C44" s="54" t="s">
        <v>17</v>
      </c>
      <c r="D44" s="54" t="s">
        <v>552</v>
      </c>
      <c r="E44" s="53" t="s">
        <v>138</v>
      </c>
      <c r="F44" s="55">
        <v>22</v>
      </c>
      <c r="G44" s="30">
        <v>54.56</v>
      </c>
      <c r="H44" s="30">
        <f t="shared" ref="H44" si="39">TRUNC(G44 * (1 + 24.84 / 100), 2)</f>
        <v>68.11</v>
      </c>
      <c r="I44" s="30">
        <f t="shared" ref="I44" si="40">TRUNC(F44 * H44, 2)</f>
        <v>1498.42</v>
      </c>
      <c r="J44" s="56">
        <f t="shared" si="0"/>
        <v>5.2187151969124443E-3</v>
      </c>
    </row>
    <row r="45" spans="1:10" ht="24" customHeight="1" x14ac:dyDescent="0.2">
      <c r="A45" s="54" t="s">
        <v>73</v>
      </c>
      <c r="B45" s="55" t="s">
        <v>553</v>
      </c>
      <c r="C45" s="54" t="s">
        <v>17</v>
      </c>
      <c r="D45" s="54" t="s">
        <v>554</v>
      </c>
      <c r="E45" s="53" t="s">
        <v>138</v>
      </c>
      <c r="F45" s="55">
        <v>22</v>
      </c>
      <c r="G45" s="30">
        <v>8.06</v>
      </c>
      <c r="H45" s="30">
        <f t="shared" ref="H45" si="41">TRUNC(G45 * (1 + 24.84 / 100), 2)</f>
        <v>10.06</v>
      </c>
      <c r="I45" s="30">
        <f t="shared" ref="I45" si="42">TRUNC(F45 * H45, 2)</f>
        <v>221.32</v>
      </c>
      <c r="J45" s="56">
        <f t="shared" si="0"/>
        <v>7.7081595772924953E-4</v>
      </c>
    </row>
    <row r="46" spans="1:10" ht="24" customHeight="1" x14ac:dyDescent="0.2">
      <c r="A46" s="58" t="s">
        <v>555</v>
      </c>
      <c r="B46" s="58"/>
      <c r="C46" s="58"/>
      <c r="D46" s="58" t="s">
        <v>556</v>
      </c>
      <c r="E46" s="58"/>
      <c r="F46" s="59"/>
      <c r="G46" s="58">
        <v>1</v>
      </c>
      <c r="H46" s="58"/>
      <c r="I46" s="60">
        <f>SUM(I47:I48)</f>
        <v>303.24</v>
      </c>
      <c r="J46" s="61">
        <f t="shared" si="0"/>
        <v>1.0561279189491128E-3</v>
      </c>
    </row>
    <row r="47" spans="1:10" ht="24" customHeight="1" x14ac:dyDescent="0.2">
      <c r="A47" s="54" t="s">
        <v>557</v>
      </c>
      <c r="B47" s="55" t="s">
        <v>558</v>
      </c>
      <c r="C47" s="54" t="s">
        <v>17</v>
      </c>
      <c r="D47" s="54" t="s">
        <v>559</v>
      </c>
      <c r="E47" s="53" t="s">
        <v>138</v>
      </c>
      <c r="F47" s="55">
        <v>2</v>
      </c>
      <c r="G47" s="30">
        <v>61.84</v>
      </c>
      <c r="H47" s="30">
        <f t="shared" ref="H47" si="43">TRUNC(G47 * (1 + 24.84 / 100), 2)</f>
        <v>77.2</v>
      </c>
      <c r="I47" s="30">
        <f t="shared" ref="I47" si="44">TRUNC(F47 * H47, 2)</f>
        <v>154.4</v>
      </c>
      <c r="J47" s="56">
        <f t="shared" si="0"/>
        <v>5.3774617690853131E-4</v>
      </c>
    </row>
    <row r="48" spans="1:10" ht="26.1" customHeight="1" x14ac:dyDescent="0.2">
      <c r="A48" s="54" t="s">
        <v>560</v>
      </c>
      <c r="B48" s="55" t="s">
        <v>561</v>
      </c>
      <c r="C48" s="54" t="s">
        <v>24</v>
      </c>
      <c r="D48" s="54" t="s">
        <v>562</v>
      </c>
      <c r="E48" s="53" t="s">
        <v>138</v>
      </c>
      <c r="F48" s="55">
        <v>2</v>
      </c>
      <c r="G48" s="30">
        <v>59.62</v>
      </c>
      <c r="H48" s="30">
        <f t="shared" ref="H48" si="45">TRUNC(G48 * (1 + 24.84 / 100), 2)</f>
        <v>74.42</v>
      </c>
      <c r="I48" s="30">
        <f t="shared" ref="I48" si="46">TRUNC(F48 * H48, 2)</f>
        <v>148.84</v>
      </c>
      <c r="J48" s="56">
        <f t="shared" si="0"/>
        <v>5.1838174204058159E-4</v>
      </c>
    </row>
    <row r="49" spans="1:10" ht="24" customHeight="1" x14ac:dyDescent="0.2">
      <c r="A49" s="130" t="s">
        <v>79</v>
      </c>
      <c r="B49" s="130"/>
      <c r="C49" s="130"/>
      <c r="D49" s="130" t="s">
        <v>263</v>
      </c>
      <c r="E49" s="130"/>
      <c r="F49" s="131"/>
      <c r="G49" s="130"/>
      <c r="H49" s="130"/>
      <c r="I49" s="132">
        <f>I50+I60+I63</f>
        <v>172546.91000000003</v>
      </c>
      <c r="J49" s="133">
        <f t="shared" si="0"/>
        <v>0.60094845330233448</v>
      </c>
    </row>
    <row r="50" spans="1:10" ht="24" customHeight="1" x14ac:dyDescent="0.2">
      <c r="A50" s="58" t="s">
        <v>81</v>
      </c>
      <c r="B50" s="58"/>
      <c r="C50" s="58"/>
      <c r="D50" s="58" t="s">
        <v>265</v>
      </c>
      <c r="E50" s="58"/>
      <c r="F50" s="59"/>
      <c r="G50" s="58"/>
      <c r="H50" s="58"/>
      <c r="I50" s="60">
        <f>I51+I55</f>
        <v>116146.36000000002</v>
      </c>
      <c r="J50" s="61">
        <f t="shared" si="0"/>
        <v>0.40451593945493503</v>
      </c>
    </row>
    <row r="51" spans="1:10" ht="24" customHeight="1" x14ac:dyDescent="0.2">
      <c r="A51" s="134" t="s">
        <v>83</v>
      </c>
      <c r="B51" s="134"/>
      <c r="C51" s="134"/>
      <c r="D51" s="134" t="s">
        <v>563</v>
      </c>
      <c r="E51" s="134"/>
      <c r="F51" s="135"/>
      <c r="G51" s="134"/>
      <c r="H51" s="134"/>
      <c r="I51" s="136">
        <f>SUM(I52:I54)</f>
        <v>39525.660000000003</v>
      </c>
      <c r="J51" s="137">
        <f t="shared" si="0"/>
        <v>0.13766044400768432</v>
      </c>
    </row>
    <row r="52" spans="1:10" ht="26.1" customHeight="1" x14ac:dyDescent="0.2">
      <c r="A52" s="54" t="s">
        <v>564</v>
      </c>
      <c r="B52" s="55" t="s">
        <v>266</v>
      </c>
      <c r="C52" s="54" t="s">
        <v>24</v>
      </c>
      <c r="D52" s="54" t="s">
        <v>267</v>
      </c>
      <c r="E52" s="53" t="s">
        <v>36</v>
      </c>
      <c r="F52" s="55">
        <v>1805.96</v>
      </c>
      <c r="G52" s="30">
        <v>3.93</v>
      </c>
      <c r="H52" s="30">
        <f t="shared" ref="H52:H53" si="47">TRUNC(G52 * (1 + 24.84 / 100), 2)</f>
        <v>4.9000000000000004</v>
      </c>
      <c r="I52" s="30">
        <f t="shared" ref="I52:I53" si="48">TRUNC(F52 * H52, 2)</f>
        <v>8849.2000000000007</v>
      </c>
      <c r="J52" s="56">
        <f t="shared" si="0"/>
        <v>3.0820100185874191E-2</v>
      </c>
    </row>
    <row r="53" spans="1:10" ht="26.1" customHeight="1" x14ac:dyDescent="0.2">
      <c r="A53" s="54" t="s">
        <v>565</v>
      </c>
      <c r="B53" s="55" t="s">
        <v>268</v>
      </c>
      <c r="C53" s="54" t="s">
        <v>24</v>
      </c>
      <c r="D53" s="138" t="s">
        <v>269</v>
      </c>
      <c r="E53" s="53" t="s">
        <v>36</v>
      </c>
      <c r="F53" s="55">
        <v>1177.96</v>
      </c>
      <c r="G53" s="30">
        <v>12.72</v>
      </c>
      <c r="H53" s="30">
        <f t="shared" si="47"/>
        <v>15.87</v>
      </c>
      <c r="I53" s="30">
        <f t="shared" si="48"/>
        <v>18694.22</v>
      </c>
      <c r="J53" s="56">
        <f t="shared" si="0"/>
        <v>6.5108454244086816E-2</v>
      </c>
    </row>
    <row r="54" spans="1:10" ht="26.1" customHeight="1" x14ac:dyDescent="0.2">
      <c r="A54" s="54" t="s">
        <v>566</v>
      </c>
      <c r="B54" s="55" t="s">
        <v>567</v>
      </c>
      <c r="C54" s="54" t="s">
        <v>24</v>
      </c>
      <c r="D54" s="54" t="s">
        <v>568</v>
      </c>
      <c r="E54" s="53" t="s">
        <v>36</v>
      </c>
      <c r="F54" s="55">
        <v>628</v>
      </c>
      <c r="G54" s="30">
        <v>15.29</v>
      </c>
      <c r="H54" s="30">
        <f t="shared" ref="H54" si="49">TRUNC(G54 * (1 + 24.84 / 100), 2)</f>
        <v>19.079999999999998</v>
      </c>
      <c r="I54" s="30">
        <f t="shared" ref="I54" si="50">TRUNC(F54 * H54, 2)</f>
        <v>11982.24</v>
      </c>
      <c r="J54" s="56">
        <f t="shared" si="0"/>
        <v>4.1731889577723315E-2</v>
      </c>
    </row>
    <row r="55" spans="1:10" ht="24" customHeight="1" x14ac:dyDescent="0.2">
      <c r="A55" s="134" t="s">
        <v>86</v>
      </c>
      <c r="B55" s="134"/>
      <c r="C55" s="134"/>
      <c r="D55" s="134" t="s">
        <v>569</v>
      </c>
      <c r="E55" s="134"/>
      <c r="F55" s="135"/>
      <c r="G55" s="134"/>
      <c r="H55" s="134"/>
      <c r="I55" s="136">
        <f>SUM(I56:I59)</f>
        <v>76620.700000000012</v>
      </c>
      <c r="J55" s="137">
        <f t="shared" si="0"/>
        <v>0.26685549544725068</v>
      </c>
    </row>
    <row r="56" spans="1:10" ht="26.1" customHeight="1" x14ac:dyDescent="0.2">
      <c r="A56" s="54" t="s">
        <v>570</v>
      </c>
      <c r="B56" s="55" t="s">
        <v>571</v>
      </c>
      <c r="C56" s="54" t="s">
        <v>17</v>
      </c>
      <c r="D56" s="54" t="s">
        <v>572</v>
      </c>
      <c r="E56" s="53" t="s">
        <v>36</v>
      </c>
      <c r="F56" s="55">
        <v>1710</v>
      </c>
      <c r="G56" s="30">
        <v>11.08</v>
      </c>
      <c r="H56" s="30">
        <f t="shared" ref="H56:H59" si="51">TRUNC(G56 * (1 + 24.84 / 100), 2)</f>
        <v>13.83</v>
      </c>
      <c r="I56" s="30">
        <f t="shared" ref="I56:I59" si="52">TRUNC(F56 * H56, 2)</f>
        <v>23649.3</v>
      </c>
      <c r="J56" s="56">
        <f t="shared" si="0"/>
        <v>8.2366066460899792E-2</v>
      </c>
    </row>
    <row r="57" spans="1:10" ht="26.1" customHeight="1" x14ac:dyDescent="0.2">
      <c r="A57" s="54" t="s">
        <v>573</v>
      </c>
      <c r="B57" s="55" t="s">
        <v>266</v>
      </c>
      <c r="C57" s="54" t="s">
        <v>24</v>
      </c>
      <c r="D57" s="54" t="s">
        <v>267</v>
      </c>
      <c r="E57" s="53" t="s">
        <v>36</v>
      </c>
      <c r="F57" s="55">
        <v>1710</v>
      </c>
      <c r="G57" s="30">
        <v>3.93</v>
      </c>
      <c r="H57" s="30">
        <f t="shared" si="51"/>
        <v>4.9000000000000004</v>
      </c>
      <c r="I57" s="30">
        <f t="shared" si="52"/>
        <v>8379</v>
      </c>
      <c r="J57" s="56">
        <f t="shared" si="0"/>
        <v>2.9182481970962328E-2</v>
      </c>
    </row>
    <row r="58" spans="1:10" ht="51.95" customHeight="1" x14ac:dyDescent="0.2">
      <c r="A58" s="54" t="s">
        <v>574</v>
      </c>
      <c r="B58" s="55" t="s">
        <v>575</v>
      </c>
      <c r="C58" s="54" t="s">
        <v>17</v>
      </c>
      <c r="D58" s="54" t="s">
        <v>576</v>
      </c>
      <c r="E58" s="53" t="s">
        <v>36</v>
      </c>
      <c r="F58" s="55">
        <v>1490</v>
      </c>
      <c r="G58" s="30">
        <v>21.25</v>
      </c>
      <c r="H58" s="30">
        <f t="shared" si="51"/>
        <v>26.52</v>
      </c>
      <c r="I58" s="30">
        <f t="shared" si="52"/>
        <v>39514.800000000003</v>
      </c>
      <c r="J58" s="56">
        <f t="shared" si="0"/>
        <v>0.13762262066907535</v>
      </c>
    </row>
    <row r="59" spans="1:10" ht="26.1" customHeight="1" x14ac:dyDescent="0.2">
      <c r="A59" s="54" t="s">
        <v>577</v>
      </c>
      <c r="B59" s="55" t="s">
        <v>578</v>
      </c>
      <c r="C59" s="54" t="s">
        <v>17</v>
      </c>
      <c r="D59" s="54" t="s">
        <v>579</v>
      </c>
      <c r="E59" s="53" t="s">
        <v>36</v>
      </c>
      <c r="F59" s="55">
        <v>220</v>
      </c>
      <c r="G59" s="30">
        <v>18.489999999999998</v>
      </c>
      <c r="H59" s="30">
        <f t="shared" si="51"/>
        <v>23.08</v>
      </c>
      <c r="I59" s="30">
        <f t="shared" si="52"/>
        <v>5077.6000000000004</v>
      </c>
      <c r="J59" s="56">
        <f t="shared" si="0"/>
        <v>1.7684326346313204E-2</v>
      </c>
    </row>
    <row r="60" spans="1:10" ht="24" customHeight="1" x14ac:dyDescent="0.2">
      <c r="A60" s="58" t="s">
        <v>95</v>
      </c>
      <c r="B60" s="58"/>
      <c r="C60" s="58"/>
      <c r="D60" s="58" t="s">
        <v>271</v>
      </c>
      <c r="E60" s="58"/>
      <c r="F60" s="59"/>
      <c r="G60" s="58"/>
      <c r="H60" s="58"/>
      <c r="I60" s="60">
        <f>SUM(I61:I62)</f>
        <v>12818.55</v>
      </c>
      <c r="J60" s="61">
        <f t="shared" si="0"/>
        <v>4.4644600103697231E-2</v>
      </c>
    </row>
    <row r="61" spans="1:10" ht="39" customHeight="1" x14ac:dyDescent="0.2">
      <c r="A61" s="54" t="s">
        <v>97</v>
      </c>
      <c r="B61" s="55" t="s">
        <v>276</v>
      </c>
      <c r="C61" s="54" t="s">
        <v>24</v>
      </c>
      <c r="D61" s="54" t="s">
        <v>277</v>
      </c>
      <c r="E61" s="53" t="s">
        <v>36</v>
      </c>
      <c r="F61" s="55">
        <v>276</v>
      </c>
      <c r="G61" s="30">
        <v>18.100000000000001</v>
      </c>
      <c r="H61" s="30">
        <f t="shared" ref="H61:H62" si="53">TRUNC(G61 * (1 + 24.84 / 100), 2)</f>
        <v>22.59</v>
      </c>
      <c r="I61" s="30">
        <f t="shared" ref="I61:I62" si="54">TRUNC(F61 * H61, 2)</f>
        <v>6234.84</v>
      </c>
      <c r="J61" s="56">
        <f t="shared" si="0"/>
        <v>2.1714775735986964E-2</v>
      </c>
    </row>
    <row r="62" spans="1:10" ht="51.95" customHeight="1" x14ac:dyDescent="0.2">
      <c r="A62" s="54" t="s">
        <v>100</v>
      </c>
      <c r="B62" s="55" t="s">
        <v>580</v>
      </c>
      <c r="C62" s="54" t="s">
        <v>24</v>
      </c>
      <c r="D62" s="54" t="s">
        <v>581</v>
      </c>
      <c r="E62" s="53" t="s">
        <v>36</v>
      </c>
      <c r="F62" s="55">
        <v>160.5</v>
      </c>
      <c r="G62" s="30">
        <v>32.86</v>
      </c>
      <c r="H62" s="30">
        <f t="shared" si="53"/>
        <v>41.02</v>
      </c>
      <c r="I62" s="30">
        <f t="shared" si="54"/>
        <v>6583.71</v>
      </c>
      <c r="J62" s="56">
        <f t="shared" si="0"/>
        <v>2.2929824367710273E-2</v>
      </c>
    </row>
    <row r="63" spans="1:10" ht="24" customHeight="1" x14ac:dyDescent="0.2">
      <c r="A63" s="58" t="s">
        <v>103</v>
      </c>
      <c r="B63" s="58"/>
      <c r="C63" s="58"/>
      <c r="D63" s="58" t="s">
        <v>582</v>
      </c>
      <c r="E63" s="58"/>
      <c r="F63" s="59"/>
      <c r="G63" s="58"/>
      <c r="H63" s="58"/>
      <c r="I63" s="60">
        <f>SUM(I64:I65)</f>
        <v>43582</v>
      </c>
      <c r="J63" s="61">
        <f t="shared" si="0"/>
        <v>0.15178791374370212</v>
      </c>
    </row>
    <row r="64" spans="1:10" ht="26.1" customHeight="1" x14ac:dyDescent="0.2">
      <c r="A64" s="54" t="s">
        <v>105</v>
      </c>
      <c r="B64" s="55" t="s">
        <v>583</v>
      </c>
      <c r="C64" s="54" t="s">
        <v>24</v>
      </c>
      <c r="D64" s="54" t="s">
        <v>584</v>
      </c>
      <c r="E64" s="53" t="s">
        <v>36</v>
      </c>
      <c r="F64" s="55">
        <v>500</v>
      </c>
      <c r="G64" s="30">
        <v>62.72</v>
      </c>
      <c r="H64" s="30">
        <f t="shared" ref="H64" si="55">TRUNC(G64 * (1 + 24.84 / 100), 2)</f>
        <v>78.290000000000006</v>
      </c>
      <c r="I64" s="30">
        <f t="shared" ref="I64" si="56">TRUNC(F64 * H64, 2)</f>
        <v>39145</v>
      </c>
      <c r="J64" s="56">
        <f t="shared" si="0"/>
        <v>0.13633467678163508</v>
      </c>
    </row>
    <row r="65" spans="1:10" ht="39" customHeight="1" x14ac:dyDescent="0.2">
      <c r="A65" s="54" t="s">
        <v>585</v>
      </c>
      <c r="B65" s="55" t="s">
        <v>390</v>
      </c>
      <c r="C65" s="54" t="s">
        <v>24</v>
      </c>
      <c r="D65" s="54" t="s">
        <v>391</v>
      </c>
      <c r="E65" s="53" t="s">
        <v>43</v>
      </c>
      <c r="F65" s="55">
        <v>300</v>
      </c>
      <c r="G65" s="30">
        <v>11.85</v>
      </c>
      <c r="H65" s="30">
        <f t="shared" ref="H65" si="57">TRUNC(G65 * (1 + 24.84 / 100), 2)</f>
        <v>14.79</v>
      </c>
      <c r="I65" s="30">
        <f t="shared" ref="I65" si="58">TRUNC(F65 * H65, 2)</f>
        <v>4437</v>
      </c>
      <c r="J65" s="56">
        <f t="shared" si="0"/>
        <v>1.5453236962067055E-2</v>
      </c>
    </row>
    <row r="66" spans="1:10" ht="24" customHeight="1" x14ac:dyDescent="0.2">
      <c r="A66" s="130" t="s">
        <v>108</v>
      </c>
      <c r="B66" s="130"/>
      <c r="C66" s="130"/>
      <c r="D66" s="130" t="s">
        <v>279</v>
      </c>
      <c r="E66" s="130"/>
      <c r="F66" s="131"/>
      <c r="G66" s="130"/>
      <c r="H66" s="130"/>
      <c r="I66" s="132">
        <f>I67</f>
        <v>4231.2</v>
      </c>
      <c r="J66" s="133">
        <f t="shared" si="0"/>
        <v>1.4736474246990787E-2</v>
      </c>
    </row>
    <row r="67" spans="1:10" ht="24" customHeight="1" x14ac:dyDescent="0.2">
      <c r="A67" s="58" t="s">
        <v>110</v>
      </c>
      <c r="B67" s="58"/>
      <c r="C67" s="58"/>
      <c r="D67" s="58" t="s">
        <v>586</v>
      </c>
      <c r="E67" s="58"/>
      <c r="F67" s="59"/>
      <c r="G67" s="58"/>
      <c r="H67" s="58"/>
      <c r="I67" s="60">
        <f>SUM(I68)</f>
        <v>4231.2</v>
      </c>
      <c r="J67" s="61">
        <f t="shared" si="0"/>
        <v>1.4736474246990787E-2</v>
      </c>
    </row>
    <row r="68" spans="1:10" ht="26.1" customHeight="1" x14ac:dyDescent="0.2">
      <c r="A68" s="54" t="s">
        <v>112</v>
      </c>
      <c r="B68" s="55" t="s">
        <v>587</v>
      </c>
      <c r="C68" s="54" t="s">
        <v>24</v>
      </c>
      <c r="D68" s="54" t="s">
        <v>588</v>
      </c>
      <c r="E68" s="53" t="s">
        <v>43</v>
      </c>
      <c r="F68" s="55">
        <v>30</v>
      </c>
      <c r="G68" s="30">
        <v>112.98</v>
      </c>
      <c r="H68" s="30">
        <f t="shared" ref="H68" si="59">TRUNC(G68 * (1 + 24.84 / 100), 2)</f>
        <v>141.04</v>
      </c>
      <c r="I68" s="30">
        <f t="shared" ref="I68" si="60">TRUNC(F68 * H68, 2)</f>
        <v>4231.2</v>
      </c>
      <c r="J68" s="56">
        <f t="shared" si="0"/>
        <v>1.4736474246990787E-2</v>
      </c>
    </row>
    <row r="69" spans="1:10" ht="24" customHeight="1" x14ac:dyDescent="0.2">
      <c r="A69" s="130" t="s">
        <v>131</v>
      </c>
      <c r="B69" s="130"/>
      <c r="C69" s="130"/>
      <c r="D69" s="130" t="s">
        <v>315</v>
      </c>
      <c r="E69" s="130"/>
      <c r="F69" s="131"/>
      <c r="G69" s="130">
        <v>1</v>
      </c>
      <c r="H69" s="130"/>
      <c r="I69" s="132">
        <f>SUM(I70)</f>
        <v>20114.22</v>
      </c>
      <c r="J69" s="133">
        <f t="shared" si="0"/>
        <v>7.0054047321872523E-2</v>
      </c>
    </row>
    <row r="70" spans="1:10" ht="26.1" customHeight="1" x14ac:dyDescent="0.2">
      <c r="A70" s="54" t="s">
        <v>133</v>
      </c>
      <c r="B70" s="55" t="s">
        <v>317</v>
      </c>
      <c r="C70" s="54" t="s">
        <v>17</v>
      </c>
      <c r="D70" s="54" t="s">
        <v>318</v>
      </c>
      <c r="E70" s="53" t="s">
        <v>138</v>
      </c>
      <c r="F70" s="55">
        <v>1</v>
      </c>
      <c r="G70" s="30">
        <v>16112</v>
      </c>
      <c r="H70" s="30">
        <f t="shared" ref="H70" si="61">TRUNC(G70 * (1 + 24.84 / 100), 2)</f>
        <v>20114.22</v>
      </c>
      <c r="I70" s="30">
        <f t="shared" ref="I70" si="62">TRUNC(F70 * H70, 2)</f>
        <v>20114.22</v>
      </c>
      <c r="J70" s="56">
        <f>I70 / $H$74</f>
        <v>7.0054047321872523E-2</v>
      </c>
    </row>
    <row r="71" spans="1:10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spans="1:10" ht="18" customHeight="1" x14ac:dyDescent="0.2">
      <c r="A72" s="150"/>
      <c r="B72" s="150"/>
      <c r="C72" s="150"/>
      <c r="D72" s="3"/>
      <c r="E72" s="2"/>
      <c r="F72" s="151" t="s">
        <v>319</v>
      </c>
      <c r="G72" s="152"/>
      <c r="H72" s="156">
        <f>H74/1.2484</f>
        <v>229993.8401153477</v>
      </c>
      <c r="I72" s="152"/>
      <c r="J72" s="152"/>
    </row>
    <row r="73" spans="1:10" ht="18" customHeight="1" x14ac:dyDescent="0.2">
      <c r="A73" s="150"/>
      <c r="B73" s="150"/>
      <c r="C73" s="150"/>
      <c r="D73" s="3"/>
      <c r="E73" s="2"/>
      <c r="F73" s="151" t="s">
        <v>320</v>
      </c>
      <c r="G73" s="152"/>
      <c r="H73" s="156">
        <f>H74-H72</f>
        <v>57130.469884652353</v>
      </c>
      <c r="I73" s="152"/>
      <c r="J73" s="152"/>
    </row>
    <row r="74" spans="1:10" ht="18" customHeight="1" x14ac:dyDescent="0.2">
      <c r="A74" s="150"/>
      <c r="B74" s="150"/>
      <c r="C74" s="150"/>
      <c r="D74" s="3"/>
      <c r="E74" s="2"/>
      <c r="F74" s="153" t="s">
        <v>321</v>
      </c>
      <c r="G74" s="154"/>
      <c r="H74" s="155">
        <f>I69+I66+I49+I39+I30+I25+I18+I9</f>
        <v>287124.31000000006</v>
      </c>
      <c r="I74" s="154"/>
      <c r="J74" s="154"/>
    </row>
    <row r="75" spans="1:10" ht="60" customHeight="1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</row>
    <row r="76" spans="1:10" ht="69.95" customHeight="1" x14ac:dyDescent="0.2">
      <c r="A76" s="157" t="s">
        <v>322</v>
      </c>
      <c r="B76" s="140"/>
      <c r="C76" s="140"/>
      <c r="D76" s="140"/>
      <c r="E76" s="140"/>
      <c r="F76" s="140"/>
      <c r="G76" s="140"/>
      <c r="H76" s="140"/>
      <c r="I76" s="140"/>
      <c r="J76" s="140"/>
    </row>
  </sheetData>
  <mergeCells count="25">
    <mergeCell ref="A76:J76"/>
    <mergeCell ref="A1:J1"/>
    <mergeCell ref="A2:J2"/>
    <mergeCell ref="B3:F3"/>
    <mergeCell ref="G3:H3"/>
    <mergeCell ref="I3:J3"/>
    <mergeCell ref="B4:F4"/>
    <mergeCell ref="A7:J7"/>
    <mergeCell ref="A72:C72"/>
    <mergeCell ref="F72:G72"/>
    <mergeCell ref="H72:J72"/>
    <mergeCell ref="A73:C73"/>
    <mergeCell ref="F73:G73"/>
    <mergeCell ref="H73:J73"/>
    <mergeCell ref="B6:F6"/>
    <mergeCell ref="G6:H6"/>
    <mergeCell ref="I6:J6"/>
    <mergeCell ref="A74:C74"/>
    <mergeCell ref="F74:G74"/>
    <mergeCell ref="H74:J74"/>
    <mergeCell ref="G4:H4"/>
    <mergeCell ref="I4:J4"/>
    <mergeCell ref="B5:F5"/>
    <mergeCell ref="G5:H5"/>
    <mergeCell ref="I5:J5"/>
  </mergeCells>
  <pageMargins left="0.51181102362204722" right="0.51181102362204722" top="0.59055118110236227" bottom="0.39370078740157483" header="0.51181102362204722" footer="0.51181102362204722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60318-63E3-441C-B958-0BA803F7AB68}">
  <sheetPr>
    <pageSetUpPr fitToPage="1"/>
  </sheetPr>
  <dimension ref="A1:J57"/>
  <sheetViews>
    <sheetView showOutlineSymbols="0" showWhiteSpace="0" view="pageBreakPreview" topLeftCell="A25" zoomScaleNormal="100" zoomScaleSheetLayoutView="100" workbookViewId="0">
      <selection activeCell="D53" sqref="D53"/>
    </sheetView>
  </sheetViews>
  <sheetFormatPr defaultRowHeight="14.25" x14ac:dyDescent="0.2"/>
  <cols>
    <col min="1" max="1" width="8.75" style="44" customWidth="1"/>
    <col min="2" max="3" width="9.5" style="44" customWidth="1"/>
    <col min="4" max="4" width="60" bestFit="1" customWidth="1"/>
    <col min="5" max="5" width="8" bestFit="1" customWidth="1"/>
    <col min="6" max="9" width="10.625" customWidth="1"/>
    <col min="10" max="10" width="8" customWidth="1"/>
  </cols>
  <sheetData>
    <row r="1" spans="1:10" s="5" customFormat="1" ht="56.25" customHeight="1" x14ac:dyDescent="0.2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 s="5" customFormat="1" ht="30.75" customHeight="1" x14ac:dyDescent="0.2">
      <c r="A2" s="142" t="s">
        <v>417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5" customFormat="1" ht="18" customHeight="1" x14ac:dyDescent="0.2">
      <c r="A3" s="34" t="s">
        <v>418</v>
      </c>
      <c r="B3" s="143" t="s">
        <v>420</v>
      </c>
      <c r="C3" s="143"/>
      <c r="D3" s="143"/>
      <c r="E3" s="143"/>
      <c r="F3" s="143"/>
      <c r="G3" s="144"/>
      <c r="H3" s="144"/>
      <c r="I3" s="145"/>
      <c r="J3" s="145"/>
    </row>
    <row r="4" spans="1:10" s="5" customFormat="1" ht="18" customHeight="1" x14ac:dyDescent="0.2">
      <c r="A4" s="34" t="s">
        <v>408</v>
      </c>
      <c r="B4" s="143" t="s">
        <v>421</v>
      </c>
      <c r="C4" s="143"/>
      <c r="D4" s="143"/>
      <c r="E4" s="143"/>
      <c r="F4" s="143"/>
      <c r="G4" s="144" t="s">
        <v>409</v>
      </c>
      <c r="H4" s="144"/>
      <c r="I4" s="145">
        <v>45180</v>
      </c>
      <c r="J4" s="145"/>
    </row>
    <row r="5" spans="1:10" s="5" customFormat="1" ht="18" customHeight="1" x14ac:dyDescent="0.2">
      <c r="A5" s="34" t="s">
        <v>410</v>
      </c>
      <c r="B5" s="143" t="s">
        <v>423</v>
      </c>
      <c r="C5" s="143"/>
      <c r="D5" s="143"/>
      <c r="E5" s="143"/>
      <c r="F5" s="143"/>
      <c r="G5" s="144" t="s">
        <v>411</v>
      </c>
      <c r="H5" s="144"/>
      <c r="I5" s="146" t="s">
        <v>415</v>
      </c>
      <c r="J5" s="146"/>
    </row>
    <row r="6" spans="1:10" s="5" customFormat="1" ht="18" customHeight="1" x14ac:dyDescent="0.2">
      <c r="A6" s="34" t="s">
        <v>412</v>
      </c>
      <c r="B6" s="143" t="s">
        <v>422</v>
      </c>
      <c r="C6" s="143"/>
      <c r="D6" s="143"/>
      <c r="E6" s="143"/>
      <c r="F6" s="143"/>
      <c r="G6" s="144" t="s">
        <v>413</v>
      </c>
      <c r="H6" s="144"/>
      <c r="I6" s="147">
        <v>0.24840000000000001</v>
      </c>
      <c r="J6" s="147"/>
    </row>
    <row r="7" spans="1:10" ht="22.5" customHeight="1" x14ac:dyDescent="0.2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0" ht="30" customHeight="1" x14ac:dyDescent="0.2">
      <c r="A8" s="45" t="s">
        <v>1</v>
      </c>
      <c r="B8" s="45" t="s">
        <v>2</v>
      </c>
      <c r="C8" s="45" t="s">
        <v>3</v>
      </c>
      <c r="D8" s="46" t="s">
        <v>4</v>
      </c>
      <c r="E8" s="45" t="s">
        <v>5</v>
      </c>
      <c r="F8" s="47" t="s">
        <v>6</v>
      </c>
      <c r="G8" s="47" t="s">
        <v>7</v>
      </c>
      <c r="H8" s="47" t="s">
        <v>8</v>
      </c>
      <c r="I8" s="47" t="s">
        <v>9</v>
      </c>
      <c r="J8" s="47" t="s">
        <v>10</v>
      </c>
    </row>
    <row r="9" spans="1:10" ht="24" customHeight="1" x14ac:dyDescent="0.2">
      <c r="A9" s="48" t="s">
        <v>11</v>
      </c>
      <c r="B9" s="48"/>
      <c r="C9" s="48"/>
      <c r="D9" s="49" t="s">
        <v>328</v>
      </c>
      <c r="E9" s="49"/>
      <c r="F9" s="50"/>
      <c r="G9" s="49"/>
      <c r="H9" s="49"/>
      <c r="I9" s="51">
        <f>SUM(I10:I11)</f>
        <v>1377.9</v>
      </c>
      <c r="J9" s="52">
        <f t="shared" ref="J9:J51" si="0">I9 / $H$55</f>
        <v>6.889506889506891E-3</v>
      </c>
    </row>
    <row r="10" spans="1:10" ht="51.95" customHeight="1" x14ac:dyDescent="0.2">
      <c r="A10" s="53" t="s">
        <v>13</v>
      </c>
      <c r="B10" s="53" t="s">
        <v>329</v>
      </c>
      <c r="C10" s="53" t="s">
        <v>24</v>
      </c>
      <c r="D10" s="54" t="s">
        <v>330</v>
      </c>
      <c r="E10" s="53" t="s">
        <v>26</v>
      </c>
      <c r="F10" s="55">
        <v>30</v>
      </c>
      <c r="G10" s="30">
        <v>8.84</v>
      </c>
      <c r="H10" s="30">
        <f t="shared" ref="H10:H11" si="1">TRUNC(G10 * (1 + 24.84 / 100), 2)</f>
        <v>11.03</v>
      </c>
      <c r="I10" s="30">
        <f t="shared" ref="I10:I11" si="2">TRUNC(F10 * H10, 2)</f>
        <v>330.9</v>
      </c>
      <c r="J10" s="56">
        <f t="shared" si="0"/>
        <v>1.6545016545016548E-3</v>
      </c>
    </row>
    <row r="11" spans="1:10" ht="39" customHeight="1" x14ac:dyDescent="0.2">
      <c r="A11" s="53" t="s">
        <v>20</v>
      </c>
      <c r="B11" s="53" t="s">
        <v>331</v>
      </c>
      <c r="C11" s="53" t="s">
        <v>24</v>
      </c>
      <c r="D11" s="54" t="s">
        <v>332</v>
      </c>
      <c r="E11" s="53" t="s">
        <v>30</v>
      </c>
      <c r="F11" s="55">
        <v>300</v>
      </c>
      <c r="G11" s="30">
        <v>2.8</v>
      </c>
      <c r="H11" s="30">
        <f t="shared" si="1"/>
        <v>3.49</v>
      </c>
      <c r="I11" s="30">
        <f t="shared" si="2"/>
        <v>1047</v>
      </c>
      <c r="J11" s="56">
        <f t="shared" si="0"/>
        <v>5.2350052350052358E-3</v>
      </c>
    </row>
    <row r="12" spans="1:10" ht="24" customHeight="1" x14ac:dyDescent="0.2">
      <c r="A12" s="48" t="s">
        <v>31</v>
      </c>
      <c r="B12" s="48"/>
      <c r="C12" s="48"/>
      <c r="D12" s="49" t="s">
        <v>333</v>
      </c>
      <c r="E12" s="49"/>
      <c r="F12" s="50"/>
      <c r="G12" s="49"/>
      <c r="H12" s="49"/>
      <c r="I12" s="51">
        <f>I13+I17+I20+I24</f>
        <v>80795.959999999992</v>
      </c>
      <c r="J12" s="52">
        <f t="shared" si="0"/>
        <v>0.40398020398020401</v>
      </c>
    </row>
    <row r="13" spans="1:10" ht="24" customHeight="1" x14ac:dyDescent="0.2">
      <c r="A13" s="57" t="s">
        <v>33</v>
      </c>
      <c r="B13" s="57"/>
      <c r="C13" s="57"/>
      <c r="D13" s="58" t="s">
        <v>32</v>
      </c>
      <c r="E13" s="58"/>
      <c r="F13" s="59"/>
      <c r="G13" s="58"/>
      <c r="H13" s="58"/>
      <c r="I13" s="60">
        <f>SUM(I14:I16)</f>
        <v>7003.01</v>
      </c>
      <c r="J13" s="61">
        <f t="shared" si="0"/>
        <v>3.5015085015085025E-2</v>
      </c>
    </row>
    <row r="14" spans="1:10" ht="39" customHeight="1" x14ac:dyDescent="0.2">
      <c r="A14" s="53" t="s">
        <v>334</v>
      </c>
      <c r="B14" s="53" t="s">
        <v>335</v>
      </c>
      <c r="C14" s="53" t="s">
        <v>24</v>
      </c>
      <c r="D14" s="54" t="s">
        <v>336</v>
      </c>
      <c r="E14" s="53" t="s">
        <v>26</v>
      </c>
      <c r="F14" s="55">
        <v>1.4</v>
      </c>
      <c r="G14" s="30">
        <v>140.18</v>
      </c>
      <c r="H14" s="30">
        <f t="shared" ref="H14:H16" si="3">TRUNC(G14 * (1 + 24.84 / 100), 2)</f>
        <v>175</v>
      </c>
      <c r="I14" s="30">
        <f t="shared" ref="I14:I16" si="4">TRUNC(F14 * H14, 2)</f>
        <v>245</v>
      </c>
      <c r="J14" s="56">
        <f t="shared" si="0"/>
        <v>1.2250012250012252E-3</v>
      </c>
    </row>
    <row r="15" spans="1:10" ht="39" customHeight="1" x14ac:dyDescent="0.2">
      <c r="A15" s="53" t="s">
        <v>337</v>
      </c>
      <c r="B15" s="53" t="s">
        <v>41</v>
      </c>
      <c r="C15" s="53" t="s">
        <v>24</v>
      </c>
      <c r="D15" s="54" t="s">
        <v>42</v>
      </c>
      <c r="E15" s="53" t="s">
        <v>43</v>
      </c>
      <c r="F15" s="55">
        <v>30</v>
      </c>
      <c r="G15" s="30">
        <v>65.91</v>
      </c>
      <c r="H15" s="30">
        <f t="shared" si="3"/>
        <v>82.28</v>
      </c>
      <c r="I15" s="30">
        <f t="shared" si="4"/>
        <v>2468.4</v>
      </c>
      <c r="J15" s="56">
        <f t="shared" si="0"/>
        <v>1.2342012342012345E-2</v>
      </c>
    </row>
    <row r="16" spans="1:10" ht="51.95" customHeight="1" x14ac:dyDescent="0.2">
      <c r="A16" s="53" t="s">
        <v>338</v>
      </c>
      <c r="B16" s="53" t="s">
        <v>339</v>
      </c>
      <c r="C16" s="53" t="s">
        <v>24</v>
      </c>
      <c r="D16" s="54" t="s">
        <v>340</v>
      </c>
      <c r="E16" s="53" t="s">
        <v>26</v>
      </c>
      <c r="F16" s="55">
        <v>1.4</v>
      </c>
      <c r="G16" s="30">
        <v>2454.35</v>
      </c>
      <c r="H16" s="30">
        <f t="shared" si="3"/>
        <v>3064.01</v>
      </c>
      <c r="I16" s="30">
        <f t="shared" si="4"/>
        <v>4289.6099999999997</v>
      </c>
      <c r="J16" s="56">
        <f t="shared" si="0"/>
        <v>2.1448071448071451E-2</v>
      </c>
    </row>
    <row r="17" spans="1:10" ht="24" customHeight="1" x14ac:dyDescent="0.2">
      <c r="A17" s="57" t="s">
        <v>37</v>
      </c>
      <c r="B17" s="57"/>
      <c r="C17" s="57"/>
      <c r="D17" s="58" t="s">
        <v>59</v>
      </c>
      <c r="E17" s="58"/>
      <c r="F17" s="59"/>
      <c r="G17" s="58"/>
      <c r="H17" s="58"/>
      <c r="I17" s="60">
        <f>SUM(I18:I19)</f>
        <v>60428.189999999995</v>
      </c>
      <c r="J17" s="61">
        <f t="shared" si="0"/>
        <v>0.3021412521412522</v>
      </c>
    </row>
    <row r="18" spans="1:10" ht="65.099999999999994" customHeight="1" x14ac:dyDescent="0.2">
      <c r="A18" s="53" t="s">
        <v>341</v>
      </c>
      <c r="B18" s="53" t="s">
        <v>342</v>
      </c>
      <c r="C18" s="53" t="s">
        <v>24</v>
      </c>
      <c r="D18" s="54" t="s">
        <v>343</v>
      </c>
      <c r="E18" s="53" t="s">
        <v>36</v>
      </c>
      <c r="F18" s="55">
        <v>237.8</v>
      </c>
      <c r="G18" s="30">
        <v>173.48</v>
      </c>
      <c r="H18" s="30">
        <f t="shared" ref="H18:H19" si="5">TRUNC(G18 * (1 + 24.84 / 100), 2)</f>
        <v>216.57</v>
      </c>
      <c r="I18" s="30">
        <f t="shared" ref="I18:I19" si="6">TRUNC(F18 * H18, 2)</f>
        <v>51500.34</v>
      </c>
      <c r="J18" s="56">
        <f t="shared" si="0"/>
        <v>0.25750195750195753</v>
      </c>
    </row>
    <row r="19" spans="1:10" ht="39" customHeight="1" x14ac:dyDescent="0.2">
      <c r="A19" s="53" t="s">
        <v>344</v>
      </c>
      <c r="B19" s="53" t="s">
        <v>345</v>
      </c>
      <c r="C19" s="53" t="s">
        <v>17</v>
      </c>
      <c r="D19" s="54" t="s">
        <v>346</v>
      </c>
      <c r="E19" s="53" t="s">
        <v>36</v>
      </c>
      <c r="F19" s="55">
        <v>235.75</v>
      </c>
      <c r="G19" s="30">
        <v>30.34</v>
      </c>
      <c r="H19" s="30">
        <f t="shared" si="5"/>
        <v>37.869999999999997</v>
      </c>
      <c r="I19" s="30">
        <f t="shared" si="6"/>
        <v>8927.85</v>
      </c>
      <c r="J19" s="56">
        <f t="shared" si="0"/>
        <v>4.4639294639294648E-2</v>
      </c>
    </row>
    <row r="20" spans="1:10" ht="24" customHeight="1" x14ac:dyDescent="0.2">
      <c r="A20" s="57" t="s">
        <v>40</v>
      </c>
      <c r="B20" s="57"/>
      <c r="C20" s="57"/>
      <c r="D20" s="58" t="s">
        <v>347</v>
      </c>
      <c r="E20" s="58"/>
      <c r="F20" s="59"/>
      <c r="G20" s="58"/>
      <c r="H20" s="58"/>
      <c r="I20" s="60">
        <f>SUM(I21:I23)</f>
        <v>11752.2</v>
      </c>
      <c r="J20" s="61">
        <f t="shared" si="0"/>
        <v>5.8761058761058776E-2</v>
      </c>
    </row>
    <row r="21" spans="1:10" ht="39" customHeight="1" x14ac:dyDescent="0.2">
      <c r="A21" s="53" t="s">
        <v>348</v>
      </c>
      <c r="B21" s="53" t="s">
        <v>349</v>
      </c>
      <c r="C21" s="53" t="s">
        <v>24</v>
      </c>
      <c r="D21" s="54" t="s">
        <v>350</v>
      </c>
      <c r="E21" s="53" t="s">
        <v>26</v>
      </c>
      <c r="F21" s="55">
        <v>28.43</v>
      </c>
      <c r="G21" s="30">
        <v>14.99</v>
      </c>
      <c r="H21" s="30">
        <f t="shared" ref="H21" si="7">TRUNC(G21 * (1 + 24.84 / 100), 2)</f>
        <v>18.71</v>
      </c>
      <c r="I21" s="30">
        <f t="shared" ref="I21" si="8">TRUNC(F21 * H21, 2)</f>
        <v>531.91999999999996</v>
      </c>
      <c r="J21" s="56">
        <f t="shared" si="0"/>
        <v>2.6596026596026599E-3</v>
      </c>
    </row>
    <row r="22" spans="1:10" ht="26.1" customHeight="1" x14ac:dyDescent="0.2">
      <c r="A22" s="53" t="s">
        <v>351</v>
      </c>
      <c r="B22" s="53" t="s">
        <v>34</v>
      </c>
      <c r="C22" s="53" t="s">
        <v>24</v>
      </c>
      <c r="D22" s="54" t="s">
        <v>35</v>
      </c>
      <c r="E22" s="53" t="s">
        <v>36</v>
      </c>
      <c r="F22" s="55">
        <v>235.75</v>
      </c>
      <c r="G22" s="30">
        <v>2.42</v>
      </c>
      <c r="H22" s="30">
        <f t="shared" ref="H22:H23" si="9">TRUNC(G22 * (1 + 24.84 / 100), 2)</f>
        <v>3.02</v>
      </c>
      <c r="I22" s="30">
        <f t="shared" ref="I22:I23" si="10">TRUNC(F22 * H22, 2)</f>
        <v>711.96</v>
      </c>
      <c r="J22" s="56">
        <f t="shared" si="0"/>
        <v>3.5598035598035606E-3</v>
      </c>
    </row>
    <row r="23" spans="1:10" ht="24" customHeight="1" x14ac:dyDescent="0.2">
      <c r="A23" s="53" t="s">
        <v>352</v>
      </c>
      <c r="B23" s="53" t="s">
        <v>353</v>
      </c>
      <c r="C23" s="53" t="s">
        <v>17</v>
      </c>
      <c r="D23" s="54" t="s">
        <v>354</v>
      </c>
      <c r="E23" s="53" t="s">
        <v>26</v>
      </c>
      <c r="F23" s="55">
        <v>47.15</v>
      </c>
      <c r="G23" s="30">
        <v>178.53</v>
      </c>
      <c r="H23" s="30">
        <f t="shared" si="9"/>
        <v>222.87</v>
      </c>
      <c r="I23" s="30">
        <f t="shared" si="10"/>
        <v>10508.32</v>
      </c>
      <c r="J23" s="56">
        <f t="shared" si="0"/>
        <v>5.254165254165255E-2</v>
      </c>
    </row>
    <row r="24" spans="1:10" ht="24" customHeight="1" x14ac:dyDescent="0.2">
      <c r="A24" s="57" t="s">
        <v>355</v>
      </c>
      <c r="B24" s="57"/>
      <c r="C24" s="57"/>
      <c r="D24" s="58" t="s">
        <v>356</v>
      </c>
      <c r="E24" s="58"/>
      <c r="F24" s="59"/>
      <c r="G24" s="58">
        <v>1</v>
      </c>
      <c r="H24" s="58"/>
      <c r="I24" s="60">
        <f>SUM(I25:I26)</f>
        <v>1612.56</v>
      </c>
      <c r="J24" s="61">
        <f t="shared" si="0"/>
        <v>8.0628080628080637E-3</v>
      </c>
    </row>
    <row r="25" spans="1:10" ht="26.1" customHeight="1" x14ac:dyDescent="0.2">
      <c r="A25" s="53" t="s">
        <v>357</v>
      </c>
      <c r="B25" s="53" t="s">
        <v>358</v>
      </c>
      <c r="C25" s="53" t="s">
        <v>359</v>
      </c>
      <c r="D25" s="54" t="s">
        <v>360</v>
      </c>
      <c r="E25" s="53" t="s">
        <v>361</v>
      </c>
      <c r="F25" s="55">
        <v>1</v>
      </c>
      <c r="G25" s="30">
        <v>1036.95</v>
      </c>
      <c r="H25" s="30">
        <f t="shared" ref="H25:H26" si="11">TRUNC(G25 * (1 + 24.84 / 100), 2)</f>
        <v>1294.52</v>
      </c>
      <c r="I25" s="30">
        <f t="shared" ref="I25:I26" si="12">TRUNC(F25 * H25, 2)</f>
        <v>1294.52</v>
      </c>
      <c r="J25" s="56">
        <f t="shared" si="0"/>
        <v>6.4726064726064736E-3</v>
      </c>
    </row>
    <row r="26" spans="1:10" ht="26.1" customHeight="1" x14ac:dyDescent="0.2">
      <c r="A26" s="53" t="s">
        <v>362</v>
      </c>
      <c r="B26" s="53" t="s">
        <v>363</v>
      </c>
      <c r="C26" s="53" t="s">
        <v>359</v>
      </c>
      <c r="D26" s="54" t="s">
        <v>364</v>
      </c>
      <c r="E26" s="53" t="s">
        <v>365</v>
      </c>
      <c r="F26" s="55">
        <v>1</v>
      </c>
      <c r="G26" s="30">
        <v>254.76</v>
      </c>
      <c r="H26" s="30">
        <f t="shared" si="11"/>
        <v>318.04000000000002</v>
      </c>
      <c r="I26" s="30">
        <f t="shared" si="12"/>
        <v>318.04000000000002</v>
      </c>
      <c r="J26" s="56">
        <f t="shared" si="0"/>
        <v>1.5902015902015906E-3</v>
      </c>
    </row>
    <row r="27" spans="1:10" ht="24" customHeight="1" x14ac:dyDescent="0.2">
      <c r="A27" s="48" t="s">
        <v>44</v>
      </c>
      <c r="B27" s="48"/>
      <c r="C27" s="48"/>
      <c r="D27" s="49" t="s">
        <v>366</v>
      </c>
      <c r="E27" s="49"/>
      <c r="F27" s="50"/>
      <c r="G27" s="49">
        <v>1</v>
      </c>
      <c r="H27" s="49"/>
      <c r="I27" s="51">
        <f>I28+I33+I38+I41+I44</f>
        <v>81378.819999999992</v>
      </c>
      <c r="J27" s="52">
        <f t="shared" si="0"/>
        <v>0.40689450689450696</v>
      </c>
    </row>
    <row r="28" spans="1:10" ht="24" customHeight="1" x14ac:dyDescent="0.2">
      <c r="A28" s="57" t="s">
        <v>46</v>
      </c>
      <c r="B28" s="57"/>
      <c r="C28" s="57"/>
      <c r="D28" s="58" t="s">
        <v>32</v>
      </c>
      <c r="E28" s="58"/>
      <c r="F28" s="59"/>
      <c r="G28" s="58">
        <v>1</v>
      </c>
      <c r="H28" s="58"/>
      <c r="I28" s="60">
        <f>SUM(I29:I32)</f>
        <v>5022.05</v>
      </c>
      <c r="J28" s="61">
        <f t="shared" si="0"/>
        <v>2.5110275110275117E-2</v>
      </c>
    </row>
    <row r="29" spans="1:10" ht="26.1" customHeight="1" x14ac:dyDescent="0.2">
      <c r="A29" s="53" t="s">
        <v>367</v>
      </c>
      <c r="B29" s="53" t="s">
        <v>335</v>
      </c>
      <c r="C29" s="53" t="s">
        <v>24</v>
      </c>
      <c r="D29" s="54" t="s">
        <v>336</v>
      </c>
      <c r="E29" s="53" t="s">
        <v>26</v>
      </c>
      <c r="F29" s="55">
        <v>0.91</v>
      </c>
      <c r="G29" s="30">
        <v>140.18</v>
      </c>
      <c r="H29" s="30">
        <f t="shared" ref="H29" si="13">TRUNC(G29 * (1 + 24.84 / 100), 2)</f>
        <v>175</v>
      </c>
      <c r="I29" s="30">
        <f t="shared" ref="I29" si="14">TRUNC(F29 * H29, 2)</f>
        <v>159.25</v>
      </c>
      <c r="J29" s="56">
        <f t="shared" si="0"/>
        <v>7.9625079625079639E-4</v>
      </c>
    </row>
    <row r="30" spans="1:10" ht="26.1" customHeight="1" x14ac:dyDescent="0.2">
      <c r="A30" s="53" t="s">
        <v>368</v>
      </c>
      <c r="B30" s="53" t="s">
        <v>41</v>
      </c>
      <c r="C30" s="53" t="s">
        <v>24</v>
      </c>
      <c r="D30" s="54" t="s">
        <v>424</v>
      </c>
      <c r="E30" s="53" t="s">
        <v>43</v>
      </c>
      <c r="F30" s="55">
        <v>20</v>
      </c>
      <c r="G30" s="30">
        <v>65.91</v>
      </c>
      <c r="H30" s="30">
        <f t="shared" ref="H30:H32" si="15">TRUNC(G30 * (1 + 24.84 / 100), 2)</f>
        <v>82.28</v>
      </c>
      <c r="I30" s="30">
        <f t="shared" ref="I30:I32" si="16">TRUNC(F30 * H30, 2)</f>
        <v>1645.6</v>
      </c>
      <c r="J30" s="56">
        <f t="shared" si="0"/>
        <v>8.2280082280082288E-3</v>
      </c>
    </row>
    <row r="31" spans="1:10" ht="26.1" customHeight="1" x14ac:dyDescent="0.2">
      <c r="A31" s="53" t="s">
        <v>369</v>
      </c>
      <c r="B31" s="53" t="s">
        <v>339</v>
      </c>
      <c r="C31" s="53" t="s">
        <v>24</v>
      </c>
      <c r="D31" s="54" t="s">
        <v>370</v>
      </c>
      <c r="E31" s="53" t="s">
        <v>26</v>
      </c>
      <c r="F31" s="55">
        <v>0.9</v>
      </c>
      <c r="G31" s="30">
        <v>2454.35</v>
      </c>
      <c r="H31" s="30">
        <f t="shared" si="15"/>
        <v>3064.01</v>
      </c>
      <c r="I31" s="30">
        <f t="shared" si="16"/>
        <v>2757.6</v>
      </c>
      <c r="J31" s="56">
        <f t="shared" si="0"/>
        <v>1.378801378801379E-2</v>
      </c>
    </row>
    <row r="32" spans="1:10" ht="26.1" customHeight="1" x14ac:dyDescent="0.2">
      <c r="A32" s="53" t="s">
        <v>371</v>
      </c>
      <c r="B32" s="53" t="s">
        <v>339</v>
      </c>
      <c r="C32" s="53" t="s">
        <v>24</v>
      </c>
      <c r="D32" s="54" t="s">
        <v>372</v>
      </c>
      <c r="E32" s="53" t="s">
        <v>26</v>
      </c>
      <c r="F32" s="55">
        <v>0.15</v>
      </c>
      <c r="G32" s="30">
        <v>2454.35</v>
      </c>
      <c r="H32" s="30">
        <f t="shared" si="15"/>
        <v>3064.01</v>
      </c>
      <c r="I32" s="30">
        <f t="shared" si="16"/>
        <v>459.6</v>
      </c>
      <c r="J32" s="56">
        <f t="shared" si="0"/>
        <v>2.2980022980022986E-3</v>
      </c>
    </row>
    <row r="33" spans="1:10" ht="24" customHeight="1" x14ac:dyDescent="0.2">
      <c r="A33" s="57" t="s">
        <v>49</v>
      </c>
      <c r="B33" s="57"/>
      <c r="C33" s="57"/>
      <c r="D33" s="58" t="s">
        <v>373</v>
      </c>
      <c r="E33" s="58"/>
      <c r="F33" s="59"/>
      <c r="G33" s="58"/>
      <c r="H33" s="58"/>
      <c r="I33" s="60">
        <f>SUM(I34:I37)</f>
        <v>20958.63</v>
      </c>
      <c r="J33" s="61">
        <f t="shared" si="0"/>
        <v>0.10479325479325483</v>
      </c>
    </row>
    <row r="34" spans="1:10" ht="26.1" customHeight="1" x14ac:dyDescent="0.2">
      <c r="A34" s="53" t="s">
        <v>374</v>
      </c>
      <c r="B34" s="53" t="s">
        <v>34</v>
      </c>
      <c r="C34" s="53" t="s">
        <v>24</v>
      </c>
      <c r="D34" s="54" t="s">
        <v>35</v>
      </c>
      <c r="E34" s="53" t="s">
        <v>36</v>
      </c>
      <c r="F34" s="55">
        <v>115</v>
      </c>
      <c r="G34" s="30">
        <v>2.42</v>
      </c>
      <c r="H34" s="30">
        <f t="shared" ref="H34:H37" si="17">TRUNC(G34 * (1 + 24.84 / 100), 2)</f>
        <v>3.02</v>
      </c>
      <c r="I34" s="30">
        <f t="shared" ref="I34:I37" si="18">TRUNC(F34 * H34, 2)</f>
        <v>347.3</v>
      </c>
      <c r="J34" s="56">
        <f t="shared" si="0"/>
        <v>1.7365017365017369E-3</v>
      </c>
    </row>
    <row r="35" spans="1:10" ht="26.1" customHeight="1" x14ac:dyDescent="0.2">
      <c r="A35" s="53" t="s">
        <v>375</v>
      </c>
      <c r="B35" s="53" t="s">
        <v>376</v>
      </c>
      <c r="C35" s="53" t="s">
        <v>24</v>
      </c>
      <c r="D35" s="54" t="s">
        <v>377</v>
      </c>
      <c r="E35" s="53" t="s">
        <v>26</v>
      </c>
      <c r="F35" s="55">
        <v>11.5</v>
      </c>
      <c r="G35" s="30">
        <v>161.96</v>
      </c>
      <c r="H35" s="30">
        <f t="shared" si="17"/>
        <v>202.19</v>
      </c>
      <c r="I35" s="30">
        <f t="shared" si="18"/>
        <v>2325.1799999999998</v>
      </c>
      <c r="J35" s="56">
        <f t="shared" si="0"/>
        <v>1.1625911625911627E-2</v>
      </c>
    </row>
    <row r="36" spans="1:10" ht="26.1" customHeight="1" x14ac:dyDescent="0.2">
      <c r="A36" s="53" t="s">
        <v>378</v>
      </c>
      <c r="B36" s="53" t="s">
        <v>379</v>
      </c>
      <c r="C36" s="53" t="s">
        <v>24</v>
      </c>
      <c r="D36" s="54" t="s">
        <v>380</v>
      </c>
      <c r="E36" s="53" t="s">
        <v>36</v>
      </c>
      <c r="F36" s="55">
        <v>115</v>
      </c>
      <c r="G36" s="30">
        <v>2.97</v>
      </c>
      <c r="H36" s="30">
        <f t="shared" si="17"/>
        <v>3.7</v>
      </c>
      <c r="I36" s="30">
        <f t="shared" si="18"/>
        <v>425.5</v>
      </c>
      <c r="J36" s="56">
        <f t="shared" si="0"/>
        <v>2.1275021275021281E-3</v>
      </c>
    </row>
    <row r="37" spans="1:10" ht="26.1" customHeight="1" x14ac:dyDescent="0.2">
      <c r="A37" s="53" t="s">
        <v>381</v>
      </c>
      <c r="B37" s="53" t="s">
        <v>382</v>
      </c>
      <c r="C37" s="53" t="s">
        <v>24</v>
      </c>
      <c r="D37" s="54" t="s">
        <v>383</v>
      </c>
      <c r="E37" s="53" t="s">
        <v>36</v>
      </c>
      <c r="F37" s="55">
        <v>115</v>
      </c>
      <c r="G37" s="30">
        <v>124.41</v>
      </c>
      <c r="H37" s="30">
        <f t="shared" si="17"/>
        <v>155.31</v>
      </c>
      <c r="I37" s="30">
        <f t="shared" si="18"/>
        <v>17860.650000000001</v>
      </c>
      <c r="J37" s="56">
        <f t="shared" si="0"/>
        <v>8.9303339303339335E-2</v>
      </c>
    </row>
    <row r="38" spans="1:10" ht="24" customHeight="1" x14ac:dyDescent="0.2">
      <c r="A38" s="57" t="s">
        <v>384</v>
      </c>
      <c r="B38" s="57"/>
      <c r="C38" s="57"/>
      <c r="D38" s="58" t="s">
        <v>385</v>
      </c>
      <c r="E38" s="58"/>
      <c r="F38" s="59"/>
      <c r="G38" s="58"/>
      <c r="H38" s="58"/>
      <c r="I38" s="60">
        <f>SUM(I39:I40)</f>
        <v>10844.35</v>
      </c>
      <c r="J38" s="61">
        <f t="shared" si="0"/>
        <v>5.4221804221804233E-2</v>
      </c>
    </row>
    <row r="39" spans="1:10" ht="24" customHeight="1" x14ac:dyDescent="0.2">
      <c r="A39" s="53" t="s">
        <v>386</v>
      </c>
      <c r="B39" s="53" t="s">
        <v>387</v>
      </c>
      <c r="C39" s="53" t="s">
        <v>24</v>
      </c>
      <c r="D39" s="54" t="s">
        <v>388</v>
      </c>
      <c r="E39" s="53" t="s">
        <v>36</v>
      </c>
      <c r="F39" s="55">
        <v>115</v>
      </c>
      <c r="G39" s="30">
        <v>67.3</v>
      </c>
      <c r="H39" s="30">
        <f t="shared" ref="H39:H40" si="19">TRUNC(G39 * (1 + 24.84 / 100), 2)</f>
        <v>84.01</v>
      </c>
      <c r="I39" s="30">
        <f t="shared" ref="I39:I40" si="20">TRUNC(F39 * H39, 2)</f>
        <v>9661.15</v>
      </c>
      <c r="J39" s="56">
        <f t="shared" si="0"/>
        <v>4.8305798305798314E-2</v>
      </c>
    </row>
    <row r="40" spans="1:10" ht="39" customHeight="1" x14ac:dyDescent="0.2">
      <c r="A40" s="53" t="s">
        <v>389</v>
      </c>
      <c r="B40" s="53" t="s">
        <v>390</v>
      </c>
      <c r="C40" s="53" t="s">
        <v>24</v>
      </c>
      <c r="D40" s="54" t="s">
        <v>391</v>
      </c>
      <c r="E40" s="53" t="s">
        <v>43</v>
      </c>
      <c r="F40" s="55">
        <v>80</v>
      </c>
      <c r="G40" s="30">
        <v>11.85</v>
      </c>
      <c r="H40" s="30">
        <f t="shared" si="19"/>
        <v>14.79</v>
      </c>
      <c r="I40" s="30">
        <f t="shared" si="20"/>
        <v>1183.2</v>
      </c>
      <c r="J40" s="56">
        <f t="shared" si="0"/>
        <v>5.9160059160059172E-3</v>
      </c>
    </row>
    <row r="41" spans="1:10" ht="24" customHeight="1" x14ac:dyDescent="0.2">
      <c r="A41" s="57" t="s">
        <v>392</v>
      </c>
      <c r="B41" s="57"/>
      <c r="C41" s="57"/>
      <c r="D41" s="58" t="s">
        <v>59</v>
      </c>
      <c r="E41" s="58"/>
      <c r="F41" s="59"/>
      <c r="G41" s="58"/>
      <c r="H41" s="58"/>
      <c r="I41" s="60">
        <f>SUM(I42:I43)</f>
        <v>39439.39</v>
      </c>
      <c r="J41" s="61">
        <f t="shared" si="0"/>
        <v>0.19719714719714723</v>
      </c>
    </row>
    <row r="42" spans="1:10" ht="65.099999999999994" customHeight="1" x14ac:dyDescent="0.2">
      <c r="A42" s="53" t="s">
        <v>393</v>
      </c>
      <c r="B42" s="53" t="s">
        <v>342</v>
      </c>
      <c r="C42" s="53" t="s">
        <v>24</v>
      </c>
      <c r="D42" s="54" t="s">
        <v>343</v>
      </c>
      <c r="E42" s="53" t="s">
        <v>36</v>
      </c>
      <c r="F42" s="55">
        <v>162</v>
      </c>
      <c r="G42" s="30">
        <v>173.48</v>
      </c>
      <c r="H42" s="30">
        <f t="shared" ref="H42:H43" si="21">TRUNC(G42 * (1 + 24.84 / 100), 2)</f>
        <v>216.57</v>
      </c>
      <c r="I42" s="30">
        <f t="shared" ref="I42:I43" si="22">TRUNC(F42 * H42, 2)</f>
        <v>35084.339999999997</v>
      </c>
      <c r="J42" s="56">
        <f t="shared" si="0"/>
        <v>0.17542187542187543</v>
      </c>
    </row>
    <row r="43" spans="1:10" ht="39" customHeight="1" x14ac:dyDescent="0.2">
      <c r="A43" s="53" t="s">
        <v>394</v>
      </c>
      <c r="B43" s="53" t="s">
        <v>345</v>
      </c>
      <c r="C43" s="53" t="s">
        <v>17</v>
      </c>
      <c r="D43" s="54" t="s">
        <v>346</v>
      </c>
      <c r="E43" s="53" t="s">
        <v>36</v>
      </c>
      <c r="F43" s="55">
        <v>115</v>
      </c>
      <c r="G43" s="30">
        <v>30.34</v>
      </c>
      <c r="H43" s="30">
        <f t="shared" si="21"/>
        <v>37.869999999999997</v>
      </c>
      <c r="I43" s="30">
        <f t="shared" si="22"/>
        <v>4355.05</v>
      </c>
      <c r="J43" s="56">
        <f t="shared" si="0"/>
        <v>2.177527177527178E-2</v>
      </c>
    </row>
    <row r="44" spans="1:10" ht="24" customHeight="1" x14ac:dyDescent="0.2">
      <c r="A44" s="57" t="s">
        <v>395</v>
      </c>
      <c r="B44" s="57"/>
      <c r="C44" s="57"/>
      <c r="D44" s="58" t="s">
        <v>396</v>
      </c>
      <c r="E44" s="58"/>
      <c r="F44" s="59"/>
      <c r="G44" s="58">
        <v>1</v>
      </c>
      <c r="H44" s="58"/>
      <c r="I44" s="60">
        <f>I45</f>
        <v>5114.3999999999996</v>
      </c>
      <c r="J44" s="61">
        <f t="shared" si="0"/>
        <v>2.5572025572025574E-2</v>
      </c>
    </row>
    <row r="45" spans="1:10" ht="26.1" customHeight="1" x14ac:dyDescent="0.2">
      <c r="A45" s="53" t="s">
        <v>397</v>
      </c>
      <c r="B45" s="53" t="s">
        <v>398</v>
      </c>
      <c r="C45" s="53" t="s">
        <v>24</v>
      </c>
      <c r="D45" s="54" t="s">
        <v>399</v>
      </c>
      <c r="E45" s="53" t="s">
        <v>138</v>
      </c>
      <c r="F45" s="55">
        <v>1</v>
      </c>
      <c r="G45" s="30">
        <v>4096.7700000000004</v>
      </c>
      <c r="H45" s="30">
        <f t="shared" ref="H45" si="23">TRUNC(G45 * (1 + 24.84 / 100), 2)</f>
        <v>5114.3999999999996</v>
      </c>
      <c r="I45" s="30">
        <f t="shared" ref="I45" si="24">TRUNC(F45 * H45, 2)</f>
        <v>5114.3999999999996</v>
      </c>
      <c r="J45" s="56">
        <f t="shared" si="0"/>
        <v>2.5572025572025574E-2</v>
      </c>
    </row>
    <row r="46" spans="1:10" ht="24" customHeight="1" x14ac:dyDescent="0.2">
      <c r="A46" s="48" t="s">
        <v>50</v>
      </c>
      <c r="B46" s="48"/>
      <c r="C46" s="48"/>
      <c r="D46" s="49" t="s">
        <v>400</v>
      </c>
      <c r="E46" s="49"/>
      <c r="F46" s="50"/>
      <c r="G46" s="49"/>
      <c r="H46" s="49"/>
      <c r="I46" s="51">
        <f>SUM(I47:I51)</f>
        <v>36447.119999999995</v>
      </c>
      <c r="J46" s="52">
        <f t="shared" si="0"/>
        <v>0.18223578223578224</v>
      </c>
    </row>
    <row r="47" spans="1:10" ht="26.1" customHeight="1" x14ac:dyDescent="0.2">
      <c r="A47" s="53" t="s">
        <v>52</v>
      </c>
      <c r="B47" s="53" t="s">
        <v>34</v>
      </c>
      <c r="C47" s="53" t="s">
        <v>24</v>
      </c>
      <c r="D47" s="54" t="s">
        <v>35</v>
      </c>
      <c r="E47" s="53" t="s">
        <v>36</v>
      </c>
      <c r="F47" s="55">
        <v>80</v>
      </c>
      <c r="G47" s="30">
        <v>2.42</v>
      </c>
      <c r="H47" s="30">
        <f t="shared" ref="H47" si="25">TRUNC(G47 * (1 + 24.84 / 100), 2)</f>
        <v>3.02</v>
      </c>
      <c r="I47" s="30">
        <f t="shared" ref="I47" si="26">TRUNC(F47 * H47, 2)</f>
        <v>241.6</v>
      </c>
      <c r="J47" s="56">
        <f t="shared" si="0"/>
        <v>1.2080012080012083E-3</v>
      </c>
    </row>
    <row r="48" spans="1:10" ht="39" customHeight="1" x14ac:dyDescent="0.2">
      <c r="A48" s="53" t="s">
        <v>55</v>
      </c>
      <c r="B48" s="53" t="s">
        <v>376</v>
      </c>
      <c r="C48" s="53" t="s">
        <v>24</v>
      </c>
      <c r="D48" s="54" t="s">
        <v>377</v>
      </c>
      <c r="E48" s="53" t="s">
        <v>26</v>
      </c>
      <c r="F48" s="55">
        <v>8</v>
      </c>
      <c r="G48" s="30">
        <v>161.96</v>
      </c>
      <c r="H48" s="30">
        <f t="shared" ref="H48:H51" si="27">TRUNC(G48 * (1 + 24.84 / 100), 2)</f>
        <v>202.19</v>
      </c>
      <c r="I48" s="30">
        <f t="shared" ref="I48:I51" si="28">TRUNC(F48 * H48, 2)</f>
        <v>1617.52</v>
      </c>
      <c r="J48" s="56">
        <f t="shared" si="0"/>
        <v>8.0876080876080888E-3</v>
      </c>
    </row>
    <row r="49" spans="1:10" ht="39" customHeight="1" x14ac:dyDescent="0.2">
      <c r="A49" s="53" t="s">
        <v>401</v>
      </c>
      <c r="B49" s="53" t="s">
        <v>379</v>
      </c>
      <c r="C49" s="53" t="s">
        <v>24</v>
      </c>
      <c r="D49" s="54" t="s">
        <v>380</v>
      </c>
      <c r="E49" s="53" t="s">
        <v>36</v>
      </c>
      <c r="F49" s="55">
        <v>80</v>
      </c>
      <c r="G49" s="30">
        <v>2.97</v>
      </c>
      <c r="H49" s="30">
        <f t="shared" si="27"/>
        <v>3.7</v>
      </c>
      <c r="I49" s="30">
        <f t="shared" si="28"/>
        <v>296</v>
      </c>
      <c r="J49" s="56">
        <f t="shared" si="0"/>
        <v>1.4800014800014803E-3</v>
      </c>
    </row>
    <row r="50" spans="1:10" ht="39" customHeight="1" x14ac:dyDescent="0.2">
      <c r="A50" s="53" t="s">
        <v>402</v>
      </c>
      <c r="B50" s="53" t="s">
        <v>403</v>
      </c>
      <c r="C50" s="53" t="s">
        <v>24</v>
      </c>
      <c r="D50" s="54" t="s">
        <v>404</v>
      </c>
      <c r="E50" s="53" t="s">
        <v>36</v>
      </c>
      <c r="F50" s="55">
        <v>80</v>
      </c>
      <c r="G50" s="30">
        <v>91.37</v>
      </c>
      <c r="H50" s="30">
        <f t="shared" si="27"/>
        <v>114.06</v>
      </c>
      <c r="I50" s="30">
        <f t="shared" si="28"/>
        <v>9124.7999999999993</v>
      </c>
      <c r="J50" s="56">
        <f t="shared" si="0"/>
        <v>4.562404562404563E-2</v>
      </c>
    </row>
    <row r="51" spans="1:10" ht="24" customHeight="1" x14ac:dyDescent="0.2">
      <c r="A51" s="53" t="s">
        <v>405</v>
      </c>
      <c r="B51" s="53" t="s">
        <v>406</v>
      </c>
      <c r="C51" s="53" t="s">
        <v>17</v>
      </c>
      <c r="D51" s="54" t="s">
        <v>407</v>
      </c>
      <c r="E51" s="53" t="s">
        <v>19</v>
      </c>
      <c r="F51" s="55">
        <v>80</v>
      </c>
      <c r="G51" s="30">
        <v>252</v>
      </c>
      <c r="H51" s="30">
        <f t="shared" si="27"/>
        <v>314.58999999999997</v>
      </c>
      <c r="I51" s="30">
        <f t="shared" si="28"/>
        <v>25167.200000000001</v>
      </c>
      <c r="J51" s="56">
        <f t="shared" si="0"/>
        <v>0.12583612583612586</v>
      </c>
    </row>
    <row r="52" spans="1:10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8" customHeight="1" x14ac:dyDescent="0.2">
      <c r="A53" s="150"/>
      <c r="B53" s="150"/>
      <c r="C53" s="150"/>
      <c r="D53" s="3"/>
      <c r="E53" s="2"/>
      <c r="F53" s="151" t="s">
        <v>319</v>
      </c>
      <c r="G53" s="152"/>
      <c r="H53" s="156">
        <f>H55/1.2484</f>
        <v>160204.90227491187</v>
      </c>
      <c r="I53" s="152"/>
      <c r="J53" s="152"/>
    </row>
    <row r="54" spans="1:10" ht="18" customHeight="1" x14ac:dyDescent="0.2">
      <c r="A54" s="150"/>
      <c r="B54" s="150"/>
      <c r="C54" s="150"/>
      <c r="D54" s="3"/>
      <c r="E54" s="2"/>
      <c r="F54" s="151" t="s">
        <v>320</v>
      </c>
      <c r="G54" s="152"/>
      <c r="H54" s="156">
        <f>H55-H53</f>
        <v>39794.897725088085</v>
      </c>
      <c r="I54" s="152"/>
      <c r="J54" s="152"/>
    </row>
    <row r="55" spans="1:10" ht="18" customHeight="1" x14ac:dyDescent="0.2">
      <c r="A55" s="150"/>
      <c r="B55" s="150"/>
      <c r="C55" s="150"/>
      <c r="D55" s="3"/>
      <c r="E55" s="2"/>
      <c r="F55" s="153" t="s">
        <v>321</v>
      </c>
      <c r="G55" s="154"/>
      <c r="H55" s="155">
        <f>I46+I27+I12+I9</f>
        <v>199999.79999999996</v>
      </c>
      <c r="I55" s="154"/>
      <c r="J55" s="154"/>
    </row>
    <row r="56" spans="1:10" ht="60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69.95" customHeight="1" x14ac:dyDescent="0.2">
      <c r="A57" s="157" t="s">
        <v>322</v>
      </c>
      <c r="B57" s="140"/>
      <c r="C57" s="140"/>
      <c r="D57" s="140"/>
      <c r="E57" s="140"/>
      <c r="F57" s="140"/>
      <c r="G57" s="140"/>
      <c r="H57" s="140"/>
      <c r="I57" s="140"/>
      <c r="J57" s="140"/>
    </row>
  </sheetData>
  <mergeCells count="25">
    <mergeCell ref="A7:J7"/>
    <mergeCell ref="G4:H4"/>
    <mergeCell ref="I4:J4"/>
    <mergeCell ref="B5:F5"/>
    <mergeCell ref="G5:H5"/>
    <mergeCell ref="I5:J5"/>
    <mergeCell ref="B6:F6"/>
    <mergeCell ref="G6:H6"/>
    <mergeCell ref="I6:J6"/>
    <mergeCell ref="A55:C55"/>
    <mergeCell ref="F55:G55"/>
    <mergeCell ref="H55:J55"/>
    <mergeCell ref="A57:J57"/>
    <mergeCell ref="A1:J1"/>
    <mergeCell ref="A2:J2"/>
    <mergeCell ref="B3:F3"/>
    <mergeCell ref="G3:H3"/>
    <mergeCell ref="I3:J3"/>
    <mergeCell ref="B4:F4"/>
    <mergeCell ref="A53:C53"/>
    <mergeCell ref="F53:G53"/>
    <mergeCell ref="H53:J53"/>
    <mergeCell ref="A54:C54"/>
    <mergeCell ref="F54:G54"/>
    <mergeCell ref="H54:J54"/>
  </mergeCells>
  <pageMargins left="0.51181102362204722" right="0.51181102362204722" top="0.59055118110236227" bottom="0.59055118110236227" header="0.51181102362204722" footer="0.51181102362204722"/>
  <pageSetup paperSize="9" scale="58" fitToHeight="0" orientation="portrait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7CBA-6B33-4622-8B3B-59C8CBEC2C66}">
  <sheetPr>
    <tabColor rgb="FF92D050"/>
    <pageSetUpPr fitToPage="1"/>
  </sheetPr>
  <dimension ref="A1:ALR90"/>
  <sheetViews>
    <sheetView tabSelected="1" showOutlineSymbols="0" showWhiteSpace="0" view="pageBreakPreview" zoomScale="85" zoomScaleNormal="85" zoomScaleSheetLayoutView="85" workbookViewId="0">
      <selection activeCell="K8" sqref="K8"/>
    </sheetView>
  </sheetViews>
  <sheetFormatPr defaultRowHeight="14.25" x14ac:dyDescent="0.2"/>
  <cols>
    <col min="1" max="1" width="7" customWidth="1"/>
    <col min="2" max="2" width="40.125" customWidth="1"/>
    <col min="3" max="3" width="15.25" customWidth="1"/>
    <col min="4" max="8" width="12" bestFit="1" customWidth="1"/>
    <col min="9" max="9" width="12.25" customWidth="1"/>
    <col min="10" max="23" width="12" bestFit="1" customWidth="1"/>
  </cols>
  <sheetData>
    <row r="1" spans="1:1006" s="63" customFormat="1" ht="75.75" customHeight="1" x14ac:dyDescent="0.2">
      <c r="A1" s="175"/>
      <c r="B1" s="176"/>
      <c r="C1" s="176"/>
      <c r="D1" s="176"/>
      <c r="E1" s="176"/>
      <c r="F1" s="176"/>
      <c r="G1" s="176"/>
      <c r="H1" s="176"/>
      <c r="I1" s="176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62"/>
      <c r="IV1" s="62"/>
      <c r="IW1" s="62"/>
      <c r="IX1" s="62"/>
      <c r="IY1" s="62"/>
      <c r="IZ1" s="62"/>
      <c r="JA1" s="62"/>
      <c r="JB1" s="62"/>
      <c r="JC1" s="62"/>
      <c r="JD1" s="62"/>
      <c r="JE1" s="62"/>
      <c r="JF1" s="62"/>
      <c r="JG1" s="62"/>
      <c r="JH1" s="62"/>
      <c r="JI1" s="62"/>
      <c r="JJ1" s="62"/>
      <c r="JK1" s="62"/>
      <c r="JL1" s="62"/>
      <c r="JM1" s="62"/>
      <c r="JN1" s="62"/>
      <c r="JO1" s="62"/>
      <c r="JP1" s="62"/>
      <c r="JQ1" s="62"/>
      <c r="JR1" s="62"/>
      <c r="JS1" s="62"/>
      <c r="JT1" s="62"/>
      <c r="JU1" s="62"/>
      <c r="JV1" s="62"/>
      <c r="JW1" s="62"/>
      <c r="JX1" s="62"/>
      <c r="JY1" s="62"/>
      <c r="JZ1" s="62"/>
      <c r="KA1" s="62"/>
      <c r="KB1" s="62"/>
      <c r="KC1" s="62"/>
      <c r="KD1" s="62"/>
      <c r="KE1" s="62"/>
      <c r="KF1" s="62"/>
      <c r="KG1" s="62"/>
      <c r="KH1" s="62"/>
      <c r="KI1" s="62"/>
      <c r="KJ1" s="62"/>
      <c r="KK1" s="62"/>
      <c r="KL1" s="62"/>
      <c r="KM1" s="62"/>
      <c r="KN1" s="62"/>
      <c r="KO1" s="62"/>
      <c r="KP1" s="62"/>
      <c r="KQ1" s="62"/>
      <c r="KR1" s="62"/>
      <c r="KS1" s="62"/>
      <c r="KT1" s="62"/>
      <c r="KU1" s="62"/>
      <c r="KV1" s="62"/>
      <c r="KW1" s="62"/>
      <c r="KX1" s="62"/>
      <c r="KY1" s="62"/>
      <c r="KZ1" s="62"/>
      <c r="LA1" s="62"/>
      <c r="LB1" s="62"/>
      <c r="LC1" s="62"/>
      <c r="LD1" s="62"/>
      <c r="LE1" s="62"/>
      <c r="LF1" s="62"/>
      <c r="LG1" s="62"/>
      <c r="LH1" s="62"/>
      <c r="LI1" s="62"/>
      <c r="LJ1" s="62"/>
      <c r="LK1" s="62"/>
      <c r="LL1" s="62"/>
      <c r="LM1" s="62"/>
      <c r="LN1" s="62"/>
      <c r="LO1" s="62"/>
      <c r="LP1" s="62"/>
      <c r="LQ1" s="62"/>
      <c r="LR1" s="62"/>
      <c r="LS1" s="62"/>
      <c r="LT1" s="62"/>
      <c r="LU1" s="62"/>
      <c r="LV1" s="62"/>
      <c r="LW1" s="62"/>
      <c r="LX1" s="62"/>
      <c r="LY1" s="62"/>
      <c r="LZ1" s="62"/>
      <c r="MA1" s="62"/>
      <c r="MB1" s="62"/>
      <c r="MC1" s="62"/>
      <c r="MD1" s="62"/>
      <c r="ME1" s="62"/>
      <c r="MF1" s="62"/>
      <c r="MG1" s="62"/>
      <c r="MH1" s="62"/>
      <c r="MI1" s="62"/>
      <c r="MJ1" s="62"/>
      <c r="MK1" s="62"/>
      <c r="ML1" s="62"/>
      <c r="MM1" s="62"/>
      <c r="MN1" s="62"/>
      <c r="MO1" s="62"/>
      <c r="MP1" s="62"/>
      <c r="MQ1" s="62"/>
      <c r="MR1" s="62"/>
      <c r="MS1" s="62"/>
      <c r="MT1" s="62"/>
      <c r="MU1" s="62"/>
      <c r="MV1" s="62"/>
      <c r="MW1" s="62"/>
      <c r="MX1" s="62"/>
      <c r="MY1" s="62"/>
      <c r="MZ1" s="62"/>
      <c r="NA1" s="62"/>
      <c r="NB1" s="62"/>
      <c r="NC1" s="62"/>
      <c r="ND1" s="62"/>
      <c r="NE1" s="62"/>
      <c r="NF1" s="62"/>
      <c r="NG1" s="62"/>
      <c r="NH1" s="62"/>
      <c r="NI1" s="62"/>
      <c r="NJ1" s="62"/>
      <c r="NK1" s="62"/>
      <c r="NL1" s="62"/>
      <c r="NM1" s="62"/>
      <c r="NN1" s="62"/>
      <c r="NO1" s="62"/>
      <c r="NP1" s="62"/>
      <c r="NQ1" s="62"/>
      <c r="NR1" s="62"/>
      <c r="NS1" s="62"/>
      <c r="NT1" s="62"/>
      <c r="NU1" s="62"/>
      <c r="NV1" s="62"/>
      <c r="NW1" s="62"/>
      <c r="NX1" s="62"/>
      <c r="NY1" s="62"/>
      <c r="NZ1" s="62"/>
      <c r="OA1" s="62"/>
      <c r="OB1" s="62"/>
      <c r="OC1" s="62"/>
      <c r="OD1" s="62"/>
      <c r="OE1" s="62"/>
      <c r="OF1" s="62"/>
      <c r="OG1" s="62"/>
      <c r="OH1" s="62"/>
      <c r="OI1" s="62"/>
      <c r="OJ1" s="62"/>
      <c r="OK1" s="62"/>
      <c r="OL1" s="62"/>
      <c r="OM1" s="62"/>
      <c r="ON1" s="62"/>
      <c r="OO1" s="62"/>
      <c r="OP1" s="62"/>
      <c r="OQ1" s="62"/>
      <c r="OR1" s="62"/>
      <c r="OS1" s="62"/>
      <c r="OT1" s="62"/>
      <c r="OU1" s="62"/>
      <c r="OV1" s="62"/>
      <c r="OW1" s="62"/>
      <c r="OX1" s="62"/>
      <c r="OY1" s="62"/>
      <c r="OZ1" s="62"/>
      <c r="PA1" s="62"/>
      <c r="PB1" s="62"/>
      <c r="PC1" s="62"/>
      <c r="PD1" s="62"/>
      <c r="PE1" s="62"/>
      <c r="PF1" s="62"/>
      <c r="PG1" s="62"/>
      <c r="PH1" s="62"/>
      <c r="PI1" s="62"/>
      <c r="PJ1" s="62"/>
      <c r="PK1" s="62"/>
      <c r="PL1" s="62"/>
      <c r="PM1" s="62"/>
      <c r="PN1" s="62"/>
      <c r="PO1" s="62"/>
      <c r="PP1" s="62"/>
      <c r="PQ1" s="62"/>
      <c r="PR1" s="62"/>
      <c r="PS1" s="62"/>
      <c r="PT1" s="62"/>
      <c r="PU1" s="62"/>
      <c r="PV1" s="62"/>
      <c r="PW1" s="62"/>
      <c r="PX1" s="62"/>
      <c r="PY1" s="62"/>
      <c r="PZ1" s="62"/>
      <c r="QA1" s="62"/>
      <c r="QB1" s="62"/>
      <c r="QC1" s="62"/>
      <c r="QD1" s="62"/>
      <c r="QE1" s="62"/>
      <c r="QF1" s="62"/>
      <c r="QG1" s="62"/>
      <c r="QH1" s="62"/>
      <c r="QI1" s="62"/>
      <c r="QJ1" s="62"/>
      <c r="QK1" s="62"/>
      <c r="QL1" s="62"/>
      <c r="QM1" s="62"/>
      <c r="QN1" s="62"/>
      <c r="QO1" s="62"/>
      <c r="QP1" s="62"/>
      <c r="QQ1" s="62"/>
      <c r="QR1" s="62"/>
      <c r="QS1" s="62"/>
      <c r="QT1" s="62"/>
      <c r="QU1" s="62"/>
      <c r="QV1" s="62"/>
      <c r="QW1" s="62"/>
      <c r="QX1" s="62"/>
      <c r="QY1" s="62"/>
      <c r="QZ1" s="62"/>
      <c r="RA1" s="62"/>
      <c r="RB1" s="62"/>
      <c r="RC1" s="62"/>
      <c r="RD1" s="62"/>
      <c r="RE1" s="62"/>
      <c r="RF1" s="62"/>
      <c r="RG1" s="62"/>
      <c r="RH1" s="62"/>
      <c r="RI1" s="62"/>
      <c r="RJ1" s="62"/>
      <c r="RK1" s="62"/>
      <c r="RL1" s="62"/>
      <c r="RM1" s="62"/>
      <c r="RN1" s="62"/>
      <c r="RO1" s="62"/>
      <c r="RP1" s="62"/>
      <c r="RQ1" s="62"/>
      <c r="RR1" s="62"/>
      <c r="RS1" s="62"/>
      <c r="RT1" s="62"/>
      <c r="RU1" s="62"/>
      <c r="RV1" s="62"/>
      <c r="RW1" s="62"/>
      <c r="RX1" s="62"/>
      <c r="RY1" s="62"/>
      <c r="RZ1" s="62"/>
      <c r="SA1" s="62"/>
      <c r="SB1" s="62"/>
      <c r="SC1" s="62"/>
      <c r="SD1" s="62"/>
      <c r="SE1" s="62"/>
      <c r="SF1" s="62"/>
      <c r="SG1" s="62"/>
      <c r="SH1" s="62"/>
      <c r="SI1" s="62"/>
      <c r="SJ1" s="62"/>
      <c r="SK1" s="62"/>
      <c r="SL1" s="62"/>
      <c r="SM1" s="62"/>
      <c r="SN1" s="62"/>
      <c r="SO1" s="62"/>
      <c r="SP1" s="62"/>
      <c r="SQ1" s="62"/>
      <c r="SR1" s="62"/>
      <c r="SS1" s="62"/>
      <c r="ST1" s="62"/>
      <c r="SU1" s="62"/>
      <c r="SV1" s="62"/>
      <c r="SW1" s="62"/>
      <c r="SX1" s="62"/>
      <c r="SY1" s="62"/>
      <c r="SZ1" s="62"/>
      <c r="TA1" s="62"/>
      <c r="TB1" s="62"/>
      <c r="TC1" s="62"/>
      <c r="TD1" s="62"/>
      <c r="TE1" s="62"/>
      <c r="TF1" s="62"/>
      <c r="TG1" s="62"/>
      <c r="TH1" s="62"/>
      <c r="TI1" s="62"/>
      <c r="TJ1" s="62"/>
      <c r="TK1" s="62"/>
      <c r="TL1" s="62"/>
      <c r="TM1" s="62"/>
      <c r="TN1" s="62"/>
      <c r="TO1" s="62"/>
      <c r="TP1" s="62"/>
      <c r="TQ1" s="62"/>
      <c r="TR1" s="62"/>
      <c r="TS1" s="62"/>
      <c r="TT1" s="62"/>
      <c r="TU1" s="62"/>
      <c r="TV1" s="62"/>
      <c r="TW1" s="62"/>
      <c r="TX1" s="62"/>
      <c r="TY1" s="62"/>
      <c r="TZ1" s="62"/>
      <c r="UA1" s="62"/>
      <c r="UB1" s="62"/>
      <c r="UC1" s="62"/>
      <c r="UD1" s="62"/>
      <c r="UE1" s="62"/>
      <c r="UF1" s="62"/>
      <c r="UG1" s="62"/>
      <c r="UH1" s="62"/>
      <c r="UI1" s="62"/>
      <c r="UJ1" s="62"/>
      <c r="UK1" s="62"/>
      <c r="UL1" s="62"/>
      <c r="UM1" s="62"/>
      <c r="UN1" s="62"/>
      <c r="UO1" s="62"/>
      <c r="UP1" s="62"/>
      <c r="UQ1" s="62"/>
      <c r="UR1" s="62"/>
      <c r="US1" s="62"/>
      <c r="UT1" s="62"/>
      <c r="UU1" s="62"/>
      <c r="UV1" s="62"/>
      <c r="UW1" s="62"/>
      <c r="UX1" s="62"/>
      <c r="UY1" s="62"/>
      <c r="UZ1" s="62"/>
      <c r="VA1" s="62"/>
      <c r="VB1" s="62"/>
      <c r="VC1" s="62"/>
      <c r="VD1" s="62"/>
      <c r="VE1" s="62"/>
      <c r="VF1" s="62"/>
      <c r="VG1" s="62"/>
      <c r="VH1" s="62"/>
      <c r="VI1" s="62"/>
      <c r="VJ1" s="62"/>
      <c r="VK1" s="62"/>
      <c r="VL1" s="62"/>
      <c r="VM1" s="62"/>
      <c r="VN1" s="62"/>
      <c r="VO1" s="62"/>
      <c r="VP1" s="62"/>
      <c r="VQ1" s="62"/>
      <c r="VR1" s="62"/>
      <c r="VS1" s="62"/>
      <c r="VT1" s="62"/>
      <c r="VU1" s="62"/>
      <c r="VV1" s="62"/>
      <c r="VW1" s="62"/>
      <c r="VX1" s="62"/>
      <c r="VY1" s="62"/>
      <c r="VZ1" s="62"/>
      <c r="WA1" s="62"/>
      <c r="WB1" s="62"/>
      <c r="WC1" s="62"/>
      <c r="WD1" s="62"/>
      <c r="WE1" s="62"/>
      <c r="WF1" s="62"/>
      <c r="WG1" s="62"/>
      <c r="WH1" s="62"/>
      <c r="WI1" s="62"/>
      <c r="WJ1" s="62"/>
      <c r="WK1" s="62"/>
      <c r="WL1" s="62"/>
      <c r="WM1" s="62"/>
      <c r="WN1" s="62"/>
      <c r="WO1" s="62"/>
      <c r="WP1" s="62"/>
      <c r="WQ1" s="62"/>
      <c r="WR1" s="62"/>
      <c r="WS1" s="62"/>
      <c r="WT1" s="62"/>
      <c r="WU1" s="62"/>
      <c r="WV1" s="62"/>
      <c r="WW1" s="62"/>
      <c r="WX1" s="62"/>
      <c r="WY1" s="62"/>
      <c r="WZ1" s="62"/>
      <c r="XA1" s="62"/>
      <c r="XB1" s="62"/>
      <c r="XC1" s="62"/>
      <c r="XD1" s="62"/>
      <c r="XE1" s="62"/>
      <c r="XF1" s="62"/>
      <c r="XG1" s="62"/>
      <c r="XH1" s="62"/>
      <c r="XI1" s="62"/>
      <c r="XJ1" s="62"/>
      <c r="XK1" s="62"/>
      <c r="XL1" s="62"/>
      <c r="XM1" s="62"/>
      <c r="XN1" s="62"/>
      <c r="XO1" s="62"/>
      <c r="XP1" s="62"/>
      <c r="XQ1" s="62"/>
      <c r="XR1" s="62"/>
      <c r="XS1" s="62"/>
      <c r="XT1" s="62"/>
      <c r="XU1" s="62"/>
      <c r="XV1" s="62"/>
      <c r="XW1" s="62"/>
      <c r="XX1" s="62"/>
      <c r="XY1" s="62"/>
      <c r="XZ1" s="62"/>
      <c r="YA1" s="62"/>
      <c r="YB1" s="62"/>
      <c r="YC1" s="62"/>
      <c r="YD1" s="62"/>
      <c r="YE1" s="62"/>
      <c r="YF1" s="62"/>
      <c r="YG1" s="62"/>
      <c r="YH1" s="62"/>
      <c r="YI1" s="62"/>
      <c r="YJ1" s="62"/>
      <c r="YK1" s="62"/>
      <c r="YL1" s="62"/>
      <c r="YM1" s="62"/>
      <c r="YN1" s="62"/>
      <c r="YO1" s="62"/>
      <c r="YP1" s="62"/>
      <c r="YQ1" s="62"/>
      <c r="YR1" s="62"/>
      <c r="YS1" s="62"/>
      <c r="YT1" s="62"/>
      <c r="YU1" s="62"/>
      <c r="YV1" s="62"/>
      <c r="YW1" s="62"/>
      <c r="YX1" s="62"/>
      <c r="YY1" s="62"/>
      <c r="YZ1" s="62"/>
      <c r="ZA1" s="62"/>
      <c r="ZB1" s="62"/>
      <c r="ZC1" s="62"/>
      <c r="ZD1" s="62"/>
      <c r="ZE1" s="62"/>
      <c r="ZF1" s="62"/>
      <c r="ZG1" s="62"/>
      <c r="ZH1" s="62"/>
      <c r="ZI1" s="62"/>
      <c r="ZJ1" s="62"/>
      <c r="ZK1" s="62"/>
      <c r="ZL1" s="62"/>
      <c r="ZM1" s="62"/>
      <c r="ZN1" s="62"/>
      <c r="ZO1" s="62"/>
      <c r="ZP1" s="62"/>
      <c r="ZQ1" s="62"/>
      <c r="ZR1" s="62"/>
      <c r="ZS1" s="62"/>
      <c r="ZT1" s="62"/>
      <c r="ZU1" s="62"/>
      <c r="ZV1" s="62"/>
      <c r="ZW1" s="62"/>
      <c r="ZX1" s="62"/>
      <c r="ZY1" s="62"/>
      <c r="ZZ1" s="62"/>
      <c r="AAA1" s="62"/>
      <c r="AAB1" s="62"/>
      <c r="AAC1" s="62"/>
      <c r="AAD1" s="62"/>
      <c r="AAE1" s="62"/>
      <c r="AAF1" s="62"/>
      <c r="AAG1" s="62"/>
      <c r="AAH1" s="62"/>
      <c r="AAI1" s="62"/>
      <c r="AAJ1" s="62"/>
      <c r="AAK1" s="62"/>
      <c r="AAL1" s="62"/>
      <c r="AAM1" s="62"/>
      <c r="AAN1" s="62"/>
      <c r="AAO1" s="62"/>
      <c r="AAP1" s="62"/>
      <c r="AAQ1" s="62"/>
      <c r="AAR1" s="62"/>
      <c r="AAS1" s="62"/>
      <c r="AAT1" s="62"/>
      <c r="AAU1" s="62"/>
      <c r="AAV1" s="62"/>
      <c r="AAW1" s="62"/>
      <c r="AAX1" s="62"/>
      <c r="AAY1" s="62"/>
      <c r="AAZ1" s="62"/>
      <c r="ABA1" s="62"/>
      <c r="ABB1" s="62"/>
      <c r="ABC1" s="62"/>
      <c r="ABD1" s="62"/>
      <c r="ABE1" s="62"/>
      <c r="ABF1" s="62"/>
      <c r="ABG1" s="62"/>
      <c r="ABH1" s="62"/>
      <c r="ABI1" s="62"/>
      <c r="ABJ1" s="62"/>
      <c r="ABK1" s="62"/>
      <c r="ABL1" s="62"/>
      <c r="ABM1" s="62"/>
      <c r="ABN1" s="62"/>
      <c r="ABO1" s="62"/>
      <c r="ABP1" s="62"/>
      <c r="ABQ1" s="62"/>
      <c r="ABR1" s="62"/>
      <c r="ABS1" s="62"/>
      <c r="ABT1" s="62"/>
      <c r="ABU1" s="62"/>
      <c r="ABV1" s="62"/>
      <c r="ABW1" s="62"/>
      <c r="ABX1" s="62"/>
      <c r="ABY1" s="62"/>
      <c r="ABZ1" s="62"/>
      <c r="ACA1" s="62"/>
      <c r="ACB1" s="62"/>
      <c r="ACC1" s="62"/>
      <c r="ACD1" s="62"/>
      <c r="ACE1" s="62"/>
      <c r="ACF1" s="62"/>
      <c r="ACG1" s="62"/>
      <c r="ACH1" s="62"/>
      <c r="ACI1" s="62"/>
      <c r="ACJ1" s="62"/>
      <c r="ACK1" s="62"/>
      <c r="ACL1" s="62"/>
      <c r="ACM1" s="62"/>
      <c r="ACN1" s="62"/>
      <c r="ACO1" s="62"/>
      <c r="ACP1" s="62"/>
      <c r="ACQ1" s="62"/>
      <c r="ACR1" s="62"/>
      <c r="ACS1" s="62"/>
      <c r="ACT1" s="62"/>
      <c r="ACU1" s="62"/>
      <c r="ACV1" s="62"/>
      <c r="ACW1" s="62"/>
      <c r="ACX1" s="62"/>
      <c r="ACY1" s="62"/>
      <c r="ACZ1" s="62"/>
      <c r="ADA1" s="62"/>
      <c r="ADB1" s="62"/>
      <c r="ADC1" s="62"/>
      <c r="ADD1" s="62"/>
      <c r="ADE1" s="62"/>
      <c r="ADF1" s="62"/>
      <c r="ADG1" s="62"/>
      <c r="ADH1" s="62"/>
      <c r="ADI1" s="62"/>
      <c r="ADJ1" s="62"/>
      <c r="ADK1" s="62"/>
      <c r="ADL1" s="62"/>
      <c r="ADM1" s="62"/>
      <c r="ADN1" s="62"/>
      <c r="ADO1" s="62"/>
      <c r="ADP1" s="62"/>
      <c r="ADQ1" s="62"/>
      <c r="ADR1" s="62"/>
      <c r="ADS1" s="62"/>
      <c r="ADT1" s="62"/>
      <c r="ADU1" s="62"/>
      <c r="ADV1" s="62"/>
      <c r="ADW1" s="62"/>
      <c r="ADX1" s="62"/>
      <c r="ADY1" s="62"/>
      <c r="ADZ1" s="62"/>
      <c r="AEA1" s="62"/>
      <c r="AEB1" s="62"/>
      <c r="AEC1" s="62"/>
      <c r="AED1" s="62"/>
      <c r="AEE1" s="62"/>
      <c r="AEF1" s="62"/>
      <c r="AEG1" s="62"/>
      <c r="AEH1" s="62"/>
      <c r="AEI1" s="62"/>
      <c r="AEJ1" s="62"/>
      <c r="AEK1" s="62"/>
      <c r="AEL1" s="62"/>
      <c r="AEM1" s="62"/>
      <c r="AEN1" s="62"/>
      <c r="AEO1" s="62"/>
      <c r="AEP1" s="62"/>
      <c r="AEQ1" s="62"/>
      <c r="AER1" s="62"/>
      <c r="AES1" s="62"/>
      <c r="AET1" s="62"/>
      <c r="AEU1" s="62"/>
      <c r="AEV1" s="62"/>
      <c r="AEW1" s="62"/>
      <c r="AEX1" s="62"/>
      <c r="AEY1" s="62"/>
      <c r="AEZ1" s="62"/>
      <c r="AFA1" s="62"/>
      <c r="AFB1" s="62"/>
      <c r="AFC1" s="62"/>
      <c r="AFD1" s="62"/>
      <c r="AFE1" s="62"/>
      <c r="AFF1" s="62"/>
      <c r="AFG1" s="62"/>
      <c r="AFH1" s="62"/>
      <c r="AFI1" s="62"/>
      <c r="AFJ1" s="62"/>
      <c r="AFK1" s="62"/>
      <c r="AFL1" s="62"/>
      <c r="AFM1" s="62"/>
      <c r="AFN1" s="62"/>
      <c r="AFO1" s="62"/>
      <c r="AFP1" s="62"/>
      <c r="AFQ1" s="62"/>
      <c r="AFR1" s="62"/>
      <c r="AFS1" s="62"/>
      <c r="AFT1" s="62"/>
      <c r="AFU1" s="62"/>
      <c r="AFV1" s="62"/>
      <c r="AFW1" s="62"/>
      <c r="AFX1" s="62"/>
      <c r="AFY1" s="62"/>
      <c r="AFZ1" s="62"/>
      <c r="AGA1" s="62"/>
      <c r="AGB1" s="62"/>
      <c r="AGC1" s="62"/>
      <c r="AGD1" s="62"/>
      <c r="AGE1" s="62"/>
      <c r="AGF1" s="62"/>
      <c r="AGG1" s="62"/>
      <c r="AGH1" s="62"/>
      <c r="AGI1" s="62"/>
      <c r="AGJ1" s="62"/>
      <c r="AGK1" s="62"/>
      <c r="AGL1" s="62"/>
      <c r="AGM1" s="62"/>
      <c r="AGN1" s="62"/>
      <c r="AGO1" s="62"/>
      <c r="AGP1" s="62"/>
      <c r="AGQ1" s="62"/>
      <c r="AGR1" s="62"/>
      <c r="AGS1" s="62"/>
      <c r="AGT1" s="62"/>
      <c r="AGU1" s="62"/>
      <c r="AGV1" s="62"/>
      <c r="AGW1" s="62"/>
      <c r="AGX1" s="62"/>
      <c r="AGY1" s="62"/>
      <c r="AGZ1" s="62"/>
      <c r="AHA1" s="62"/>
      <c r="AHB1" s="62"/>
      <c r="AHC1" s="62"/>
      <c r="AHD1" s="62"/>
      <c r="AHE1" s="62"/>
      <c r="AHF1" s="62"/>
      <c r="AHG1" s="62"/>
      <c r="AHH1" s="62"/>
      <c r="AHI1" s="62"/>
      <c r="AHJ1" s="62"/>
      <c r="AHK1" s="62"/>
      <c r="AHL1" s="62"/>
      <c r="AHM1" s="62"/>
      <c r="AHN1" s="62"/>
      <c r="AHO1" s="62"/>
      <c r="AHP1" s="62"/>
      <c r="AHQ1" s="62"/>
      <c r="AHR1" s="62"/>
      <c r="AHS1" s="62"/>
      <c r="AHT1" s="62"/>
      <c r="AHU1" s="62"/>
      <c r="AHV1" s="62"/>
      <c r="AHW1" s="62"/>
      <c r="AHX1" s="62"/>
      <c r="AHY1" s="62"/>
      <c r="AHZ1" s="62"/>
      <c r="AIA1" s="62"/>
      <c r="AIB1" s="62"/>
      <c r="AIC1" s="62"/>
      <c r="AID1" s="62"/>
      <c r="AIE1" s="62"/>
      <c r="AIF1" s="62"/>
      <c r="AIG1" s="62"/>
      <c r="AIH1" s="62"/>
      <c r="AII1" s="62"/>
      <c r="AIJ1" s="62"/>
      <c r="AIK1" s="62"/>
      <c r="AIL1" s="62"/>
      <c r="AIM1" s="62"/>
      <c r="AIN1" s="62"/>
      <c r="AIO1" s="62"/>
      <c r="AIP1" s="62"/>
      <c r="AIQ1" s="62"/>
      <c r="AIR1" s="62"/>
      <c r="AIS1" s="62"/>
      <c r="AIT1" s="62"/>
      <c r="AIU1" s="62"/>
      <c r="AIV1" s="62"/>
      <c r="AIW1" s="62"/>
      <c r="AIX1" s="62"/>
      <c r="AIY1" s="62"/>
      <c r="AIZ1" s="62"/>
      <c r="AJA1" s="62"/>
      <c r="AJB1" s="62"/>
      <c r="AJC1" s="62"/>
      <c r="AJD1" s="62"/>
      <c r="AJE1" s="62"/>
      <c r="AJF1" s="62"/>
      <c r="AJG1" s="62"/>
      <c r="AJH1" s="62"/>
      <c r="AJI1" s="62"/>
      <c r="AJJ1" s="62"/>
      <c r="AJK1" s="62"/>
      <c r="AJL1" s="62"/>
      <c r="AJM1" s="62"/>
      <c r="AJN1" s="62"/>
      <c r="AJO1" s="62"/>
      <c r="AJP1" s="62"/>
      <c r="AJQ1" s="62"/>
      <c r="AJR1" s="62"/>
      <c r="AJS1" s="62"/>
      <c r="AJT1" s="62"/>
      <c r="AJU1" s="62"/>
      <c r="AJV1" s="62"/>
      <c r="AJW1" s="62"/>
      <c r="AJX1" s="62"/>
      <c r="AJY1" s="62"/>
      <c r="AJZ1" s="62"/>
      <c r="AKA1" s="62"/>
      <c r="AKB1" s="62"/>
      <c r="AKC1" s="62"/>
      <c r="AKD1" s="62"/>
      <c r="AKE1" s="62"/>
      <c r="AKF1" s="62"/>
      <c r="AKG1" s="62"/>
      <c r="AKH1" s="62"/>
      <c r="AKI1" s="62"/>
      <c r="AKJ1" s="62"/>
      <c r="AKK1" s="62"/>
      <c r="AKL1" s="62"/>
      <c r="AKM1" s="62"/>
      <c r="AKN1" s="62"/>
      <c r="AKO1" s="62"/>
      <c r="AKP1" s="62"/>
      <c r="AKQ1" s="62"/>
      <c r="AKR1" s="62"/>
      <c r="AKS1" s="62"/>
      <c r="AKT1" s="62"/>
      <c r="AKU1" s="62"/>
      <c r="AKV1" s="62"/>
      <c r="AKW1" s="62"/>
      <c r="AKX1" s="62"/>
      <c r="AKY1" s="62"/>
      <c r="AKZ1" s="62"/>
      <c r="ALA1" s="62"/>
      <c r="ALB1" s="62"/>
      <c r="ALC1" s="62"/>
      <c r="ALD1" s="62"/>
      <c r="ALE1" s="62"/>
      <c r="ALF1" s="62"/>
      <c r="ALG1" s="62"/>
      <c r="ALH1" s="62"/>
      <c r="ALI1" s="62"/>
      <c r="ALJ1" s="62"/>
      <c r="ALK1" s="62"/>
      <c r="ALL1" s="62"/>
      <c r="ALM1" s="62"/>
      <c r="ALN1" s="62"/>
      <c r="ALO1" s="62"/>
      <c r="ALP1" s="62"/>
      <c r="ALQ1" s="62"/>
      <c r="ALR1" s="62"/>
    </row>
    <row r="2" spans="1:1006" ht="28.5" customHeight="1" x14ac:dyDescent="0.2">
      <c r="A2" s="177" t="s">
        <v>425</v>
      </c>
      <c r="B2" s="177"/>
      <c r="C2" s="177"/>
      <c r="D2" s="177"/>
      <c r="E2" s="177"/>
      <c r="F2" s="177"/>
      <c r="G2" s="177"/>
      <c r="H2" s="177"/>
      <c r="I2" s="177"/>
    </row>
    <row r="3" spans="1:1006" s="44" customFormat="1" ht="30" x14ac:dyDescent="0.2">
      <c r="A3" s="64" t="s">
        <v>1</v>
      </c>
      <c r="B3" s="64" t="s">
        <v>4</v>
      </c>
      <c r="C3" s="64" t="s">
        <v>426</v>
      </c>
      <c r="D3" s="64" t="s">
        <v>427</v>
      </c>
      <c r="E3" s="64" t="s">
        <v>428</v>
      </c>
      <c r="F3" s="64" t="s">
        <v>421</v>
      </c>
      <c r="G3" s="64" t="s">
        <v>429</v>
      </c>
      <c r="H3" s="64" t="s">
        <v>416</v>
      </c>
      <c r="I3" s="64" t="s">
        <v>426</v>
      </c>
    </row>
    <row r="4" spans="1:1006" s="44" customFormat="1" ht="20.100000000000001" customHeight="1" x14ac:dyDescent="0.2">
      <c r="A4" s="163" t="s">
        <v>592</v>
      </c>
      <c r="B4" s="164"/>
      <c r="C4" s="164"/>
      <c r="D4" s="164"/>
      <c r="E4" s="164"/>
      <c r="F4" s="164"/>
      <c r="G4" s="164"/>
      <c r="H4" s="164"/>
      <c r="I4" s="165"/>
    </row>
    <row r="5" spans="1:1006" ht="20.100000000000001" customHeight="1" x14ac:dyDescent="0.2">
      <c r="A5" s="160" t="s">
        <v>430</v>
      </c>
      <c r="B5" s="160"/>
      <c r="C5" s="161">
        <f>C68+C44</f>
        <v>914470.3400000002</v>
      </c>
      <c r="D5" s="66">
        <f>D6/$C$5</f>
        <v>0.11563001116252714</v>
      </c>
      <c r="E5" s="66">
        <f>E6/$C$5</f>
        <v>0.25719160943481223</v>
      </c>
      <c r="F5" s="66">
        <f>F6/$C$5</f>
        <v>0.3600724105639117</v>
      </c>
      <c r="G5" s="66">
        <f>G6/$C$5</f>
        <v>0.13271014968621067</v>
      </c>
      <c r="H5" s="66">
        <f>H6/$C$5</f>
        <v>0.13439581915253807</v>
      </c>
      <c r="I5" s="65">
        <f>SUM(D5:H5)</f>
        <v>0.99999999999999978</v>
      </c>
    </row>
    <row r="6" spans="1:1006" ht="20.100000000000001" customHeight="1" x14ac:dyDescent="0.2">
      <c r="A6" s="160" t="s">
        <v>431</v>
      </c>
      <c r="B6" s="160"/>
      <c r="C6" s="162"/>
      <c r="D6" s="67">
        <f t="shared" ref="D6:I6" si="0">D68+D44</f>
        <v>105740.215622</v>
      </c>
      <c r="E6" s="67">
        <f t="shared" si="0"/>
        <v>235194.09852499998</v>
      </c>
      <c r="F6" s="67">
        <f t="shared" si="0"/>
        <v>329275.53971300001</v>
      </c>
      <c r="G6" s="67">
        <f t="shared" si="0"/>
        <v>121359.49570499999</v>
      </c>
      <c r="H6" s="67">
        <f t="shared" si="0"/>
        <v>122900.99043500001</v>
      </c>
      <c r="I6" s="67">
        <f t="shared" si="0"/>
        <v>914470.3400000002</v>
      </c>
    </row>
    <row r="7" spans="1:1006" s="44" customFormat="1" ht="20.100000000000001" customHeight="1" x14ac:dyDescent="0.2">
      <c r="A7" s="163" t="s">
        <v>593</v>
      </c>
      <c r="B7" s="164"/>
      <c r="C7" s="164"/>
      <c r="D7" s="164"/>
      <c r="E7" s="164"/>
      <c r="F7" s="164"/>
      <c r="G7" s="164"/>
      <c r="H7" s="164"/>
      <c r="I7" s="165"/>
    </row>
    <row r="8" spans="1:1006" ht="20.100000000000001" customHeight="1" x14ac:dyDescent="0.2">
      <c r="A8" s="160" t="s">
        <v>430</v>
      </c>
      <c r="B8" s="160"/>
      <c r="C8" s="161">
        <f>C86</f>
        <v>199999.79999999996</v>
      </c>
      <c r="D8" s="66">
        <f>D9/$C$86</f>
        <v>6.3249859699859703E-2</v>
      </c>
      <c r="E8" s="66">
        <f>E9/$C$86</f>
        <v>0.60510971165971161</v>
      </c>
      <c r="F8" s="66">
        <f>F9/$C$86</f>
        <v>0.33164042864042864</v>
      </c>
      <c r="G8" s="66">
        <f>G9/$C$86</f>
        <v>0</v>
      </c>
      <c r="H8" s="66">
        <f>H9/$C$86</f>
        <v>0</v>
      </c>
      <c r="I8" s="65">
        <f>SUM(D8:H8)</f>
        <v>1</v>
      </c>
      <c r="K8" s="202">
        <f>C8/C11</f>
        <v>0.17945729797659715</v>
      </c>
    </row>
    <row r="9" spans="1:1006" ht="20.100000000000001" customHeight="1" x14ac:dyDescent="0.2">
      <c r="A9" s="160" t="s">
        <v>431</v>
      </c>
      <c r="B9" s="160"/>
      <c r="C9" s="162"/>
      <c r="D9" s="67">
        <f t="shared" ref="D9:I9" si="1">D86</f>
        <v>12649.959289999999</v>
      </c>
      <c r="E9" s="67">
        <f t="shared" si="1"/>
        <v>121021.82130999997</v>
      </c>
      <c r="F9" s="67">
        <f t="shared" si="1"/>
        <v>66328.01939999999</v>
      </c>
      <c r="G9" s="67">
        <f t="shared" si="1"/>
        <v>0</v>
      </c>
      <c r="H9" s="67">
        <f t="shared" si="1"/>
        <v>0</v>
      </c>
      <c r="I9" s="67">
        <f t="shared" si="1"/>
        <v>199999.79999999996</v>
      </c>
      <c r="M9" s="161">
        <v>914470.34</v>
      </c>
    </row>
    <row r="10" spans="1:1006" ht="20.100000000000001" customHeight="1" x14ac:dyDescent="0.2">
      <c r="A10" s="163" t="s">
        <v>594</v>
      </c>
      <c r="B10" s="164"/>
      <c r="C10" s="164"/>
      <c r="D10" s="164"/>
      <c r="E10" s="164"/>
      <c r="F10" s="164"/>
      <c r="G10" s="164"/>
      <c r="H10" s="164"/>
      <c r="I10" s="165"/>
      <c r="M10" s="162"/>
    </row>
    <row r="11" spans="1:1006" ht="20.100000000000001" customHeight="1" x14ac:dyDescent="0.2">
      <c r="A11" s="160" t="s">
        <v>432</v>
      </c>
      <c r="B11" s="160"/>
      <c r="C11" s="161">
        <f>C8+C5</f>
        <v>1114470.1400000001</v>
      </c>
      <c r="D11" s="65">
        <f>D5</f>
        <v>0.11563001116252714</v>
      </c>
      <c r="E11" s="65">
        <f>E5+D11</f>
        <v>0.37282162059733936</v>
      </c>
      <c r="F11" s="65">
        <f>F5+E11</f>
        <v>0.73289403116125107</v>
      </c>
      <c r="G11" s="65">
        <f>G5+F11</f>
        <v>0.86560418084746171</v>
      </c>
      <c r="H11" s="65">
        <f>H5+G11</f>
        <v>0.99999999999999978</v>
      </c>
      <c r="I11" s="65">
        <f>H11</f>
        <v>0.99999999999999978</v>
      </c>
      <c r="M11">
        <v>1114470.1399999999</v>
      </c>
    </row>
    <row r="12" spans="1:1006" ht="20.100000000000001" customHeight="1" x14ac:dyDescent="0.2">
      <c r="A12" s="160" t="s">
        <v>433</v>
      </c>
      <c r="B12" s="160"/>
      <c r="C12" s="167"/>
      <c r="D12" s="67">
        <f>D6+D9</f>
        <v>118390.174912</v>
      </c>
      <c r="E12" s="67">
        <f t="shared" ref="E12:H12" si="2">E6+E9</f>
        <v>356215.91983499995</v>
      </c>
      <c r="F12" s="67">
        <f t="shared" si="2"/>
        <v>395603.559113</v>
      </c>
      <c r="G12" s="67">
        <f t="shared" si="2"/>
        <v>121359.49570499999</v>
      </c>
      <c r="H12" s="67">
        <f t="shared" si="2"/>
        <v>122900.99043500001</v>
      </c>
      <c r="I12" s="67">
        <f>I6+I9</f>
        <v>1114470.1400000001</v>
      </c>
    </row>
    <row r="13" spans="1:1006" ht="36.75" customHeight="1" x14ac:dyDescent="0.2">
      <c r="A13" s="178"/>
      <c r="B13" s="178"/>
      <c r="C13" s="178"/>
      <c r="D13" s="178"/>
      <c r="E13" s="178"/>
      <c r="F13" s="178"/>
      <c r="G13" s="178"/>
      <c r="H13" s="178"/>
      <c r="I13" s="178"/>
    </row>
    <row r="14" spans="1:1006" ht="28.5" customHeight="1" x14ac:dyDescent="0.2">
      <c r="A14" s="173" t="s">
        <v>500</v>
      </c>
      <c r="B14" s="173"/>
      <c r="C14" s="173"/>
      <c r="D14" s="173"/>
      <c r="E14" s="173"/>
      <c r="F14" s="173"/>
      <c r="G14" s="173"/>
      <c r="H14" s="173"/>
      <c r="I14" s="173"/>
    </row>
    <row r="15" spans="1:1006" s="44" customFormat="1" ht="30" x14ac:dyDescent="0.2">
      <c r="A15" s="64" t="s">
        <v>1</v>
      </c>
      <c r="B15" s="64" t="s">
        <v>4</v>
      </c>
      <c r="C15" s="64" t="s">
        <v>426</v>
      </c>
      <c r="D15" s="64" t="s">
        <v>427</v>
      </c>
      <c r="E15" s="64" t="s">
        <v>428</v>
      </c>
      <c r="F15" s="64" t="s">
        <v>421</v>
      </c>
      <c r="G15" s="64" t="s">
        <v>429</v>
      </c>
      <c r="H15" s="64" t="s">
        <v>416</v>
      </c>
      <c r="I15" s="64" t="s">
        <v>426</v>
      </c>
    </row>
    <row r="16" spans="1:1006" ht="15.95" customHeight="1" x14ac:dyDescent="0.2">
      <c r="A16" s="170" t="s">
        <v>11</v>
      </c>
      <c r="B16" s="174" t="str">
        <f>'MCV 01 - AMPLIAÇÃO'!D9</f>
        <v>SERVIÇOS INICIAIS</v>
      </c>
      <c r="C16" s="68">
        <f>C17/$C$44</f>
        <v>1.5114688778695224E-2</v>
      </c>
      <c r="D16" s="69">
        <v>0.4</v>
      </c>
      <c r="E16" s="69">
        <v>0.6</v>
      </c>
      <c r="F16" s="70" t="s">
        <v>434</v>
      </c>
      <c r="G16" s="70" t="s">
        <v>434</v>
      </c>
      <c r="H16" s="70" t="s">
        <v>434</v>
      </c>
      <c r="I16" s="71">
        <f t="shared" ref="I16:I41" si="3">SUM(D16:H16)</f>
        <v>1</v>
      </c>
    </row>
    <row r="17" spans="1:9" ht="15.95" customHeight="1" x14ac:dyDescent="0.2">
      <c r="A17" s="170"/>
      <c r="B17" s="170"/>
      <c r="C17" s="72">
        <f>'MCV 01 - AMPLIAÇÃO'!I9</f>
        <v>9482.14</v>
      </c>
      <c r="D17" s="73">
        <f>D16*C17</f>
        <v>3792.8559999999998</v>
      </c>
      <c r="E17" s="73">
        <f>E16*C17</f>
        <v>5689.2839999999997</v>
      </c>
      <c r="F17" s="74"/>
      <c r="G17" s="74"/>
      <c r="H17" s="74"/>
      <c r="I17" s="75">
        <f t="shared" si="3"/>
        <v>9482.14</v>
      </c>
    </row>
    <row r="18" spans="1:9" ht="15.95" customHeight="1" x14ac:dyDescent="0.2">
      <c r="A18" s="170" t="s">
        <v>31</v>
      </c>
      <c r="B18" s="170" t="str">
        <f>'MCV 01 - AMPLIAÇÃO'!D15</f>
        <v>INFRAESTRUTURA</v>
      </c>
      <c r="C18" s="68">
        <f>C19/$C$44</f>
        <v>0.13883494249577058</v>
      </c>
      <c r="D18" s="69">
        <v>0.2</v>
      </c>
      <c r="E18" s="69">
        <v>0.8</v>
      </c>
      <c r="F18" s="76" t="s">
        <v>434</v>
      </c>
      <c r="G18" s="76" t="s">
        <v>434</v>
      </c>
      <c r="H18" s="76" t="s">
        <v>434</v>
      </c>
      <c r="I18" s="71">
        <f t="shared" si="3"/>
        <v>1</v>
      </c>
    </row>
    <row r="19" spans="1:9" ht="15.95" customHeight="1" x14ac:dyDescent="0.2">
      <c r="A19" s="170"/>
      <c r="B19" s="170"/>
      <c r="C19" s="72">
        <f>'MCV 01 - AMPLIAÇÃO'!I15</f>
        <v>87097.549999999988</v>
      </c>
      <c r="D19" s="73">
        <f>D18*C19</f>
        <v>17419.509999999998</v>
      </c>
      <c r="E19" s="73">
        <f>E18*C19</f>
        <v>69678.039999999994</v>
      </c>
      <c r="F19" s="70"/>
      <c r="G19" s="70"/>
      <c r="H19" s="70"/>
      <c r="I19" s="75">
        <f t="shared" si="3"/>
        <v>87097.549999999988</v>
      </c>
    </row>
    <row r="20" spans="1:9" ht="15.95" customHeight="1" x14ac:dyDescent="0.2">
      <c r="A20" s="170" t="s">
        <v>435</v>
      </c>
      <c r="B20" s="170" t="s">
        <v>45</v>
      </c>
      <c r="C20" s="68">
        <f>C21/$C$44</f>
        <v>7.0776027705156577E-2</v>
      </c>
      <c r="D20" s="78" t="s">
        <v>434</v>
      </c>
      <c r="E20" s="69">
        <v>0.8</v>
      </c>
      <c r="F20" s="69">
        <v>0.2</v>
      </c>
      <c r="G20" s="76" t="s">
        <v>434</v>
      </c>
      <c r="H20" s="76" t="s">
        <v>434</v>
      </c>
      <c r="I20" s="71">
        <f t="shared" si="3"/>
        <v>1</v>
      </c>
    </row>
    <row r="21" spans="1:9" ht="15.95" customHeight="1" x14ac:dyDescent="0.2">
      <c r="A21" s="170"/>
      <c r="B21" s="170"/>
      <c r="C21" s="72">
        <f>'MCV 01 - AMPLIAÇÃO'!I19</f>
        <v>44401.06</v>
      </c>
      <c r="D21" s="70"/>
      <c r="E21" s="73">
        <f>E20*$C$21</f>
        <v>35520.847999999998</v>
      </c>
      <c r="F21" s="73">
        <f>F20*C21</f>
        <v>8880.2119999999995</v>
      </c>
      <c r="G21" s="70"/>
      <c r="H21" s="70"/>
      <c r="I21" s="75">
        <f t="shared" si="3"/>
        <v>44401.06</v>
      </c>
    </row>
    <row r="22" spans="1:9" ht="15.95" customHeight="1" x14ac:dyDescent="0.2">
      <c r="A22" s="170" t="s">
        <v>436</v>
      </c>
      <c r="B22" s="170" t="s">
        <v>51</v>
      </c>
      <c r="C22" s="68">
        <f>C23/$C$44</f>
        <v>5.839440794739705E-3</v>
      </c>
      <c r="D22" s="76" t="s">
        <v>434</v>
      </c>
      <c r="E22" s="69">
        <v>1</v>
      </c>
      <c r="F22" s="78"/>
      <c r="G22" s="76" t="s">
        <v>434</v>
      </c>
      <c r="H22" s="78"/>
      <c r="I22" s="71">
        <f t="shared" si="3"/>
        <v>1</v>
      </c>
    </row>
    <row r="23" spans="1:9" ht="15.95" customHeight="1" x14ac:dyDescent="0.2">
      <c r="A23" s="170"/>
      <c r="B23" s="170"/>
      <c r="C23" s="72">
        <f>'MCV 01 - AMPLIAÇÃO'!I22</f>
        <v>3663.35</v>
      </c>
      <c r="D23" s="70"/>
      <c r="E23" s="73">
        <f>E22*$C$23</f>
        <v>3663.35</v>
      </c>
      <c r="F23" s="70"/>
      <c r="G23" s="70"/>
      <c r="H23" s="70"/>
      <c r="I23" s="75">
        <f t="shared" si="3"/>
        <v>3663.35</v>
      </c>
    </row>
    <row r="24" spans="1:9" ht="15.95" customHeight="1" x14ac:dyDescent="0.2">
      <c r="A24" s="170" t="s">
        <v>437</v>
      </c>
      <c r="B24" s="170" t="s">
        <v>59</v>
      </c>
      <c r="C24" s="68">
        <f>C25/$C$44</f>
        <v>7.5707452870945866E-2</v>
      </c>
      <c r="D24" s="76" t="s">
        <v>434</v>
      </c>
      <c r="E24" s="69">
        <v>0.3</v>
      </c>
      <c r="F24" s="69">
        <v>0.7</v>
      </c>
      <c r="G24" s="78" t="s">
        <v>434</v>
      </c>
      <c r="H24" s="78"/>
      <c r="I24" s="71">
        <f t="shared" si="3"/>
        <v>1</v>
      </c>
    </row>
    <row r="25" spans="1:9" ht="15.95" customHeight="1" x14ac:dyDescent="0.2">
      <c r="A25" s="170"/>
      <c r="B25" s="170"/>
      <c r="C25" s="72">
        <f>'MCV 01 - AMPLIAÇÃO'!I25</f>
        <v>47494.770000000004</v>
      </c>
      <c r="D25" s="70"/>
      <c r="E25" s="73">
        <f>E24*$C$25</f>
        <v>14248.431</v>
      </c>
      <c r="F25" s="73">
        <f>F24*$C$25</f>
        <v>33246.339</v>
      </c>
      <c r="G25" s="70"/>
      <c r="H25" s="70"/>
      <c r="I25" s="75">
        <f t="shared" si="3"/>
        <v>47494.770000000004</v>
      </c>
    </row>
    <row r="26" spans="1:9" ht="15.95" customHeight="1" x14ac:dyDescent="0.2">
      <c r="A26" s="170" t="s">
        <v>438</v>
      </c>
      <c r="B26" s="170" t="str">
        <f>'MCV 01 - AMPLIAÇÃO'!D33</f>
        <v>REVESTIMENTOS</v>
      </c>
      <c r="C26" s="68">
        <f>C27/$C$44</f>
        <v>0.15864157138286183</v>
      </c>
      <c r="D26" s="76" t="s">
        <v>434</v>
      </c>
      <c r="E26" s="76" t="s">
        <v>434</v>
      </c>
      <c r="F26" s="79">
        <v>0.5</v>
      </c>
      <c r="G26" s="79">
        <v>0.4</v>
      </c>
      <c r="H26" s="79">
        <v>0.1</v>
      </c>
      <c r="I26" s="71">
        <f t="shared" si="3"/>
        <v>1</v>
      </c>
    </row>
    <row r="27" spans="1:9" ht="15.95" customHeight="1" x14ac:dyDescent="0.2">
      <c r="A27" s="170"/>
      <c r="B27" s="170"/>
      <c r="C27" s="72">
        <f>'MCV 01 - AMPLIAÇÃO'!I33</f>
        <v>99523.16</v>
      </c>
      <c r="D27" s="70"/>
      <c r="E27" s="70"/>
      <c r="F27" s="77">
        <f>F26*$C$27</f>
        <v>49761.58</v>
      </c>
      <c r="G27" s="77">
        <f t="shared" ref="G27:H27" si="4">G26*$C$27</f>
        <v>39809.264000000003</v>
      </c>
      <c r="H27" s="77">
        <f t="shared" si="4"/>
        <v>9952.3160000000007</v>
      </c>
      <c r="I27" s="75">
        <f t="shared" si="3"/>
        <v>99523.160000000018</v>
      </c>
    </row>
    <row r="28" spans="1:9" ht="15.95" customHeight="1" x14ac:dyDescent="0.2">
      <c r="A28" s="170" t="s">
        <v>439</v>
      </c>
      <c r="B28" s="170" t="str">
        <f>'MCV 01 - AMPLIAÇÃO'!D44</f>
        <v>COBERTURA</v>
      </c>
      <c r="C28" s="68">
        <f>C29/$C$44</f>
        <v>0.20496100055020666</v>
      </c>
      <c r="D28" s="76" t="s">
        <v>434</v>
      </c>
      <c r="E28" s="76" t="s">
        <v>434</v>
      </c>
      <c r="F28" s="69">
        <v>1</v>
      </c>
      <c r="G28" s="76" t="s">
        <v>434</v>
      </c>
      <c r="H28" s="78"/>
      <c r="I28" s="71">
        <f t="shared" si="3"/>
        <v>1</v>
      </c>
    </row>
    <row r="29" spans="1:9" ht="15.95" customHeight="1" x14ac:dyDescent="0.2">
      <c r="A29" s="170"/>
      <c r="B29" s="170"/>
      <c r="C29" s="72">
        <f>'MCV 01 - AMPLIAÇÃO'!I44</f>
        <v>128581.47</v>
      </c>
      <c r="D29" s="70"/>
      <c r="E29" s="70"/>
      <c r="F29" s="73">
        <f>F28*C29</f>
        <v>128581.47</v>
      </c>
      <c r="G29" s="70"/>
      <c r="H29" s="70"/>
      <c r="I29" s="75">
        <f t="shared" si="3"/>
        <v>128581.47</v>
      </c>
    </row>
    <row r="30" spans="1:9" ht="15.95" customHeight="1" x14ac:dyDescent="0.2">
      <c r="A30" s="170" t="s">
        <v>440</v>
      </c>
      <c r="B30" s="170" t="str">
        <f>'MCV 01 - AMPLIAÇÃO'!D53</f>
        <v>ESQUADRIAS</v>
      </c>
      <c r="C30" s="68">
        <f>C31/$C$44</f>
        <v>0.10272534919843197</v>
      </c>
      <c r="D30" s="76" t="s">
        <v>434</v>
      </c>
      <c r="E30" s="76" t="s">
        <v>434</v>
      </c>
      <c r="F30" s="79">
        <v>0.3</v>
      </c>
      <c r="G30" s="79">
        <v>0.3</v>
      </c>
      <c r="H30" s="79">
        <v>0.4</v>
      </c>
      <c r="I30" s="71">
        <f t="shared" si="3"/>
        <v>1</v>
      </c>
    </row>
    <row r="31" spans="1:9" ht="15.95" customHeight="1" x14ac:dyDescent="0.2">
      <c r="A31" s="170"/>
      <c r="B31" s="170"/>
      <c r="C31" s="72">
        <f>'MCV 01 - AMPLIAÇÃO'!I53</f>
        <v>64444.34</v>
      </c>
      <c r="D31" s="70"/>
      <c r="E31" s="70"/>
      <c r="F31" s="77">
        <f t="shared" ref="F31:G31" si="5">F30*$C$31</f>
        <v>19333.302</v>
      </c>
      <c r="G31" s="77">
        <f t="shared" si="5"/>
        <v>19333.302</v>
      </c>
      <c r="H31" s="77">
        <f>H30*$C$31</f>
        <v>25777.736000000001</v>
      </c>
      <c r="I31" s="75">
        <f t="shared" si="3"/>
        <v>64444.34</v>
      </c>
    </row>
    <row r="32" spans="1:9" ht="15.95" customHeight="1" x14ac:dyDescent="0.2">
      <c r="A32" s="170" t="s">
        <v>441</v>
      </c>
      <c r="B32" s="170" t="str">
        <f>'MCV 01 - AMPLIAÇÃO'!D64</f>
        <v>INSTALAÇÕES ELÉTRICAS | TELECOM | CLIMATIZAÇÃO</v>
      </c>
      <c r="C32" s="68">
        <f>C33/$C$44</f>
        <v>0.11577377798979613</v>
      </c>
      <c r="D32" s="79">
        <v>0.05</v>
      </c>
      <c r="E32" s="79">
        <v>0.15</v>
      </c>
      <c r="F32" s="79">
        <v>0.15</v>
      </c>
      <c r="G32" s="79">
        <v>0.15</v>
      </c>
      <c r="H32" s="79">
        <v>0.5</v>
      </c>
      <c r="I32" s="71">
        <f t="shared" si="3"/>
        <v>1</v>
      </c>
    </row>
    <row r="33" spans="1:9" ht="15.95" customHeight="1" x14ac:dyDescent="0.2">
      <c r="A33" s="170"/>
      <c r="B33" s="170"/>
      <c r="C33" s="72">
        <f>'MCV 01 - AMPLIAÇÃO'!I64</f>
        <v>72630.22</v>
      </c>
      <c r="D33" s="77">
        <f>D32*$C$33</f>
        <v>3631.5110000000004</v>
      </c>
      <c r="E33" s="77">
        <f>E32*$C$33</f>
        <v>10894.532999999999</v>
      </c>
      <c r="F33" s="77">
        <f>F32*$C$33</f>
        <v>10894.532999999999</v>
      </c>
      <c r="G33" s="77">
        <f>G32*$C$33</f>
        <v>10894.532999999999</v>
      </c>
      <c r="H33" s="77">
        <f>H32*$C$33</f>
        <v>36315.11</v>
      </c>
      <c r="I33" s="75">
        <f t="shared" si="3"/>
        <v>72630.22</v>
      </c>
    </row>
    <row r="34" spans="1:9" ht="15.95" customHeight="1" x14ac:dyDescent="0.2">
      <c r="A34" s="170" t="s">
        <v>442</v>
      </c>
      <c r="B34" s="170" t="str">
        <f>'MCV 01 - AMPLIAÇÃO'!D93</f>
        <v>INSTALAÇÕES PREVENTIVAS CONTRA INCÊNDIO</v>
      </c>
      <c r="C34" s="68">
        <f>C35/$C$44</f>
        <v>1.1424476536497725E-3</v>
      </c>
      <c r="D34" s="76" t="s">
        <v>434</v>
      </c>
      <c r="E34" s="76" t="s">
        <v>434</v>
      </c>
      <c r="F34" s="76"/>
      <c r="G34" s="79">
        <v>1</v>
      </c>
      <c r="H34" s="76"/>
      <c r="I34" s="71">
        <f t="shared" si="3"/>
        <v>1</v>
      </c>
    </row>
    <row r="35" spans="1:9" ht="15.95" customHeight="1" x14ac:dyDescent="0.2">
      <c r="A35" s="170"/>
      <c r="B35" s="170"/>
      <c r="C35" s="72">
        <f>'MCV 01 - AMPLIAÇÃO'!I93</f>
        <v>716.71</v>
      </c>
      <c r="D35" s="70"/>
      <c r="E35" s="70"/>
      <c r="F35" s="70"/>
      <c r="G35" s="77">
        <f>G34*$C$35</f>
        <v>716.71</v>
      </c>
      <c r="H35" s="70"/>
      <c r="I35" s="75">
        <f t="shared" si="3"/>
        <v>716.71</v>
      </c>
    </row>
    <row r="36" spans="1:9" ht="15.95" customHeight="1" x14ac:dyDescent="0.2">
      <c r="A36" s="170" t="s">
        <v>443</v>
      </c>
      <c r="B36" s="170" t="str">
        <f>'MCV 01 - AMPLIAÇÃO'!D102</f>
        <v>PINTURA</v>
      </c>
      <c r="C36" s="68">
        <f>C37/$C$44</f>
        <v>1.8098847298037415E-2</v>
      </c>
      <c r="D36" s="76" t="s">
        <v>434</v>
      </c>
      <c r="E36" s="76" t="s">
        <v>434</v>
      </c>
      <c r="F36" s="79">
        <v>0.2</v>
      </c>
      <c r="G36" s="79">
        <v>0.4</v>
      </c>
      <c r="H36" s="79">
        <v>0.4</v>
      </c>
      <c r="I36" s="71">
        <f t="shared" si="3"/>
        <v>1</v>
      </c>
    </row>
    <row r="37" spans="1:9" ht="15.95" customHeight="1" x14ac:dyDescent="0.2">
      <c r="A37" s="170"/>
      <c r="B37" s="170"/>
      <c r="C37" s="72">
        <f>'MCV 01 - AMPLIAÇÃO'!I102</f>
        <v>11354.240000000002</v>
      </c>
      <c r="D37" s="70"/>
      <c r="E37" s="70"/>
      <c r="F37" s="77">
        <f>F36*$C$37</f>
        <v>2270.8480000000004</v>
      </c>
      <c r="G37" s="77">
        <f>G36*$C$37</f>
        <v>4541.6960000000008</v>
      </c>
      <c r="H37" s="77">
        <f>H36*$C$37</f>
        <v>4541.6960000000008</v>
      </c>
      <c r="I37" s="75">
        <f t="shared" si="3"/>
        <v>11354.240000000002</v>
      </c>
    </row>
    <row r="38" spans="1:9" ht="15.95" customHeight="1" x14ac:dyDescent="0.2">
      <c r="A38" s="170" t="s">
        <v>444</v>
      </c>
      <c r="B38" s="170" t="str">
        <f>'MCV 01 - AMPLIAÇÃO'!D110</f>
        <v>SERVIÇOS COMPLEMENTARES</v>
      </c>
      <c r="C38" s="68">
        <f>C39/$C$44</f>
        <v>2.2080302317367011E-2</v>
      </c>
      <c r="D38" s="76" t="s">
        <v>434</v>
      </c>
      <c r="E38" s="79">
        <v>0.05</v>
      </c>
      <c r="F38" s="76"/>
      <c r="G38" s="76" t="s">
        <v>434</v>
      </c>
      <c r="H38" s="79">
        <v>0.95</v>
      </c>
      <c r="I38" s="71">
        <f t="shared" si="3"/>
        <v>1</v>
      </c>
    </row>
    <row r="39" spans="1:9" ht="15.95" customHeight="1" x14ac:dyDescent="0.2">
      <c r="A39" s="170"/>
      <c r="B39" s="170"/>
      <c r="C39" s="72">
        <f>'MCV 01 - AMPLIAÇÃO'!I110</f>
        <v>13851.989999999998</v>
      </c>
      <c r="D39" s="70"/>
      <c r="E39" s="77">
        <f>E38*$C$39</f>
        <v>692.59949999999992</v>
      </c>
      <c r="F39" s="70"/>
      <c r="G39" s="70"/>
      <c r="H39" s="77">
        <f>H38*$C$39</f>
        <v>13159.390499999998</v>
      </c>
      <c r="I39" s="75">
        <f t="shared" si="3"/>
        <v>13851.989999999998</v>
      </c>
    </row>
    <row r="40" spans="1:9" ht="15.95" customHeight="1" x14ac:dyDescent="0.2">
      <c r="A40" s="168">
        <v>13</v>
      </c>
      <c r="B40" s="170" t="s">
        <v>315</v>
      </c>
      <c r="C40" s="68">
        <f>C41/$C$44</f>
        <v>7.0304150964340992E-2</v>
      </c>
      <c r="D40" s="79">
        <v>4.2599999999999999E-2</v>
      </c>
      <c r="E40" s="79">
        <v>0.2407</v>
      </c>
      <c r="F40" s="79">
        <v>0.43369999999999997</v>
      </c>
      <c r="G40" s="79">
        <v>0.12909999999999999</v>
      </c>
      <c r="H40" s="79">
        <v>0.15390000000000001</v>
      </c>
      <c r="I40" s="71">
        <f t="shared" si="3"/>
        <v>1</v>
      </c>
    </row>
    <row r="41" spans="1:9" ht="15.95" customHeight="1" x14ac:dyDescent="0.2">
      <c r="A41" s="169"/>
      <c r="B41" s="170"/>
      <c r="C41" s="72">
        <f>'MCV 01 - AMPLIAÇÃO'!I124</f>
        <v>44105.03</v>
      </c>
      <c r="D41" s="77">
        <f>D40*$C$41</f>
        <v>1878.874278</v>
      </c>
      <c r="E41" s="77">
        <f>E40*$C$41</f>
        <v>10616.080721</v>
      </c>
      <c r="F41" s="77">
        <f>F40*$C$41</f>
        <v>19128.351510999997</v>
      </c>
      <c r="G41" s="77">
        <f>G40*$C$41</f>
        <v>5693.9593729999997</v>
      </c>
      <c r="H41" s="77">
        <f>H40*$C$41</f>
        <v>6787.7641170000006</v>
      </c>
      <c r="I41" s="75">
        <f t="shared" si="3"/>
        <v>44105.029999999992</v>
      </c>
    </row>
    <row r="42" spans="1:9" ht="8.1" customHeight="1" x14ac:dyDescent="0.2">
      <c r="A42" s="171"/>
      <c r="B42" s="171"/>
      <c r="C42" s="171"/>
      <c r="D42" s="172"/>
      <c r="E42" s="172"/>
      <c r="F42" s="172"/>
      <c r="G42" s="172"/>
      <c r="H42" s="172"/>
      <c r="I42" s="171"/>
    </row>
    <row r="43" spans="1:9" ht="15.95" customHeight="1" x14ac:dyDescent="0.2">
      <c r="A43" s="160" t="s">
        <v>430</v>
      </c>
      <c r="B43" s="160"/>
      <c r="C43" s="65">
        <f>SUM(D43:H43)</f>
        <v>0.99999999999999967</v>
      </c>
      <c r="D43" s="66">
        <f>D44/$C$44</f>
        <v>4.2596509741202944E-2</v>
      </c>
      <c r="E43" s="66">
        <f>E44/$C$44</f>
        <v>0.24070155703543694</v>
      </c>
      <c r="F43" s="66">
        <f>F44/$C$44</f>
        <v>0.43372655998317217</v>
      </c>
      <c r="G43" s="66">
        <f>G44/$C$44</f>
        <v>0.12909855247350491</v>
      </c>
      <c r="H43" s="66">
        <f>H44/$C$44</f>
        <v>0.15387682076668277</v>
      </c>
      <c r="I43" s="65">
        <f>SUM(D43:H43)</f>
        <v>0.99999999999999967</v>
      </c>
    </row>
    <row r="44" spans="1:9" ht="15.95" customHeight="1" x14ac:dyDescent="0.2">
      <c r="A44" s="160" t="s">
        <v>431</v>
      </c>
      <c r="B44" s="160"/>
      <c r="C44" s="67">
        <f>C41+C39+C37+C35+C33+C31+C29+C27+C25+C23+C21+C19+C17</f>
        <v>627346.03000000014</v>
      </c>
      <c r="D44" s="67">
        <f t="shared" ref="D44:I44" si="6">D41+D39+D37+D35+D33+D31+D29+D27+D25+D23+D21+D19+D17</f>
        <v>26722.751278</v>
      </c>
      <c r="E44" s="67">
        <f t="shared" si="6"/>
        <v>151003.16622099996</v>
      </c>
      <c r="F44" s="67">
        <f t="shared" si="6"/>
        <v>272096.635511</v>
      </c>
      <c r="G44" s="67">
        <f t="shared" si="6"/>
        <v>80989.464372999995</v>
      </c>
      <c r="H44" s="67">
        <f t="shared" si="6"/>
        <v>96534.012617000015</v>
      </c>
      <c r="I44" s="67">
        <f t="shared" si="6"/>
        <v>627346.03000000014</v>
      </c>
    </row>
    <row r="45" spans="1:9" ht="15.95" customHeight="1" x14ac:dyDescent="0.2">
      <c r="A45" s="160" t="s">
        <v>432</v>
      </c>
      <c r="B45" s="160"/>
      <c r="C45" s="166"/>
      <c r="D45" s="65">
        <f>D43</f>
        <v>4.2596509741202944E-2</v>
      </c>
      <c r="E45" s="65">
        <f>E43+D45</f>
        <v>0.28329806677663988</v>
      </c>
      <c r="F45" s="65">
        <f t="shared" ref="F45:H46" si="7">F43+E45</f>
        <v>0.71702462675981204</v>
      </c>
      <c r="G45" s="65">
        <f t="shared" si="7"/>
        <v>0.84612317923331692</v>
      </c>
      <c r="H45" s="65">
        <f t="shared" si="7"/>
        <v>0.99999999999999967</v>
      </c>
      <c r="I45" s="166"/>
    </row>
    <row r="46" spans="1:9" ht="15.95" customHeight="1" x14ac:dyDescent="0.2">
      <c r="A46" s="160" t="s">
        <v>433</v>
      </c>
      <c r="B46" s="160"/>
      <c r="C46" s="167"/>
      <c r="D46" s="67">
        <f>D44</f>
        <v>26722.751278</v>
      </c>
      <c r="E46" s="67">
        <f>E44+D46</f>
        <v>177725.91749899997</v>
      </c>
      <c r="F46" s="67">
        <f t="shared" si="7"/>
        <v>449822.55300999997</v>
      </c>
      <c r="G46" s="67">
        <f t="shared" si="7"/>
        <v>530812.017383</v>
      </c>
      <c r="H46" s="67">
        <f t="shared" si="7"/>
        <v>627346.03</v>
      </c>
      <c r="I46" s="167"/>
    </row>
    <row r="47" spans="1:9" ht="36" customHeight="1" x14ac:dyDescent="0.2">
      <c r="A47" s="159"/>
      <c r="B47" s="159"/>
      <c r="C47" s="159"/>
      <c r="D47" s="159"/>
      <c r="E47" s="159"/>
      <c r="F47" s="159"/>
      <c r="G47" s="159"/>
      <c r="H47" s="159"/>
      <c r="I47" s="159"/>
    </row>
    <row r="48" spans="1:9" ht="28.5" customHeight="1" x14ac:dyDescent="0.2">
      <c r="A48" s="173" t="s">
        <v>591</v>
      </c>
      <c r="B48" s="173"/>
      <c r="C48" s="173"/>
      <c r="D48" s="173"/>
      <c r="E48" s="173"/>
      <c r="F48" s="173"/>
      <c r="G48" s="173"/>
      <c r="H48" s="173"/>
      <c r="I48" s="173"/>
    </row>
    <row r="49" spans="1:9" s="44" customFormat="1" ht="30" x14ac:dyDescent="0.2">
      <c r="A49" s="64" t="s">
        <v>1</v>
      </c>
      <c r="B49" s="64" t="s">
        <v>4</v>
      </c>
      <c r="C49" s="64" t="s">
        <v>426</v>
      </c>
      <c r="D49" s="64" t="s">
        <v>427</v>
      </c>
      <c r="E49" s="64" t="s">
        <v>428</v>
      </c>
      <c r="F49" s="64" t="s">
        <v>421</v>
      </c>
      <c r="G49" s="64" t="s">
        <v>429</v>
      </c>
      <c r="H49" s="64" t="s">
        <v>416</v>
      </c>
      <c r="I49" s="64" t="s">
        <v>426</v>
      </c>
    </row>
    <row r="50" spans="1:9" ht="15.95" customHeight="1" x14ac:dyDescent="0.2">
      <c r="A50" s="170" t="s">
        <v>11</v>
      </c>
      <c r="B50" s="174" t="str">
        <f>'MCV 2 - REFORMA'!D9</f>
        <v>SERVIÇOS INICIAIS</v>
      </c>
      <c r="C50" s="68">
        <f>C51/$C$44</f>
        <v>3.9745593034198355E-2</v>
      </c>
      <c r="D50" s="69">
        <v>1</v>
      </c>
      <c r="E50" s="70" t="s">
        <v>434</v>
      </c>
      <c r="F50" s="70" t="s">
        <v>434</v>
      </c>
      <c r="G50" s="70" t="s">
        <v>434</v>
      </c>
      <c r="H50" s="70" t="s">
        <v>434</v>
      </c>
      <c r="I50" s="71">
        <f t="shared" ref="I50:I65" si="8">SUM(D50:H50)</f>
        <v>1</v>
      </c>
    </row>
    <row r="51" spans="1:9" ht="15.95" customHeight="1" x14ac:dyDescent="0.2">
      <c r="A51" s="170"/>
      <c r="B51" s="170"/>
      <c r="C51" s="72">
        <f>'MCV 2 - REFORMA'!I9</f>
        <v>24934.239999999998</v>
      </c>
      <c r="D51" s="73">
        <f>D50*C51</f>
        <v>24934.239999999998</v>
      </c>
      <c r="E51" s="74"/>
      <c r="F51" s="74"/>
      <c r="G51" s="74"/>
      <c r="H51" s="74"/>
      <c r="I51" s="75">
        <f t="shared" si="8"/>
        <v>24934.239999999998</v>
      </c>
    </row>
    <row r="52" spans="1:9" ht="15.95" customHeight="1" x14ac:dyDescent="0.2">
      <c r="A52" s="170" t="s">
        <v>31</v>
      </c>
      <c r="B52" s="170" t="str">
        <f>'MCV 2 - REFORMA'!D18</f>
        <v>DEMOLIÇÕES E REMOÇÕES</v>
      </c>
      <c r="C52" s="68">
        <f>C53/$C$44</f>
        <v>7.492356331640449E-3</v>
      </c>
      <c r="D52" s="69">
        <v>0.3</v>
      </c>
      <c r="E52" s="69">
        <v>0.4</v>
      </c>
      <c r="F52" s="69">
        <v>0.3</v>
      </c>
      <c r="G52" s="76" t="s">
        <v>434</v>
      </c>
      <c r="H52" s="76" t="s">
        <v>434</v>
      </c>
      <c r="I52" s="71">
        <f t="shared" si="8"/>
        <v>1</v>
      </c>
    </row>
    <row r="53" spans="1:9" ht="15.95" customHeight="1" x14ac:dyDescent="0.2">
      <c r="A53" s="170"/>
      <c r="B53" s="170"/>
      <c r="C53" s="72">
        <f>'MCV 2 - REFORMA'!I18</f>
        <v>4700.3</v>
      </c>
      <c r="D53" s="73">
        <f>D52*C53</f>
        <v>1410.09</v>
      </c>
      <c r="E53" s="73">
        <f>E52*C53</f>
        <v>1880.1200000000001</v>
      </c>
      <c r="F53" s="73">
        <f>F52*C53</f>
        <v>1410.09</v>
      </c>
      <c r="G53" s="70"/>
      <c r="H53" s="70"/>
      <c r="I53" s="75">
        <f t="shared" si="8"/>
        <v>4700.3</v>
      </c>
    </row>
    <row r="54" spans="1:9" ht="15.95" customHeight="1" x14ac:dyDescent="0.2">
      <c r="A54" s="170" t="s">
        <v>435</v>
      </c>
      <c r="B54" s="170" t="str">
        <f>'MCV 2 - REFORMA'!D25</f>
        <v>PAREDES E PAINEIS</v>
      </c>
      <c r="C54" s="68">
        <f>C55/$C$44</f>
        <v>4.763401467607916E-2</v>
      </c>
      <c r="D54" s="69">
        <v>1</v>
      </c>
      <c r="E54" s="78" t="s">
        <v>434</v>
      </c>
      <c r="F54" s="70" t="s">
        <v>434</v>
      </c>
      <c r="G54" s="70" t="s">
        <v>434</v>
      </c>
      <c r="H54" s="70" t="s">
        <v>434</v>
      </c>
      <c r="I54" s="71">
        <f t="shared" si="8"/>
        <v>1</v>
      </c>
    </row>
    <row r="55" spans="1:9" ht="15.95" customHeight="1" x14ac:dyDescent="0.2">
      <c r="A55" s="170"/>
      <c r="B55" s="170"/>
      <c r="C55" s="72">
        <f>'MCV 2 - REFORMA'!I25</f>
        <v>29883.010000000002</v>
      </c>
      <c r="D55" s="73">
        <f>D54*C55</f>
        <v>29883.010000000002</v>
      </c>
      <c r="E55" s="70"/>
      <c r="F55" s="74"/>
      <c r="G55" s="74"/>
      <c r="H55" s="74"/>
      <c r="I55" s="75">
        <f t="shared" si="8"/>
        <v>29883.010000000002</v>
      </c>
    </row>
    <row r="56" spans="1:9" ht="15.95" customHeight="1" x14ac:dyDescent="0.2">
      <c r="A56" s="170" t="s">
        <v>436</v>
      </c>
      <c r="B56" s="170" t="str">
        <f>'MCV 2 - REFORMA'!D30</f>
        <v>REVESTIMENTOS</v>
      </c>
      <c r="C56" s="68">
        <f>C57/$C$44</f>
        <v>3.9291314236897287E-2</v>
      </c>
      <c r="D56" s="76" t="s">
        <v>434</v>
      </c>
      <c r="E56" s="69">
        <v>1</v>
      </c>
      <c r="F56" s="78"/>
      <c r="G56" s="78"/>
      <c r="H56" s="78"/>
      <c r="I56" s="71">
        <f t="shared" si="8"/>
        <v>1</v>
      </c>
    </row>
    <row r="57" spans="1:9" ht="15.95" customHeight="1" x14ac:dyDescent="0.2">
      <c r="A57" s="170"/>
      <c r="B57" s="170"/>
      <c r="C57" s="72">
        <f>'MCV 2 - REFORMA'!I30</f>
        <v>24649.25</v>
      </c>
      <c r="D57" s="70"/>
      <c r="E57" s="73">
        <f>E56*$C$57</f>
        <v>24649.25</v>
      </c>
      <c r="F57" s="70"/>
      <c r="G57" s="70"/>
      <c r="H57" s="70"/>
      <c r="I57" s="75">
        <f t="shared" si="8"/>
        <v>24649.25</v>
      </c>
    </row>
    <row r="58" spans="1:9" ht="15.95" customHeight="1" x14ac:dyDescent="0.2">
      <c r="A58" s="170" t="s">
        <v>437</v>
      </c>
      <c r="B58" s="170" t="str">
        <f>'MCV 2 - REFORMA'!D39</f>
        <v>INSTALAÇÕES PREVENTIVAS CONTRA INCÊNDIO</v>
      </c>
      <c r="C58" s="68">
        <f>C59/$C$44</f>
        <v>9.6679977396206644E-3</v>
      </c>
      <c r="D58" s="76" t="s">
        <v>434</v>
      </c>
      <c r="E58" s="78" t="s">
        <v>434</v>
      </c>
      <c r="F58" s="76"/>
      <c r="G58" s="79">
        <v>0.5</v>
      </c>
      <c r="H58" s="69">
        <v>0.5</v>
      </c>
      <c r="I58" s="71">
        <f t="shared" si="8"/>
        <v>1</v>
      </c>
    </row>
    <row r="59" spans="1:9" ht="15.95" customHeight="1" x14ac:dyDescent="0.2">
      <c r="A59" s="170"/>
      <c r="B59" s="170"/>
      <c r="C59" s="72">
        <f>'MCV 2 - REFORMA'!I39</f>
        <v>6065.1799999999994</v>
      </c>
      <c r="D59" s="70"/>
      <c r="E59" s="70"/>
      <c r="F59" s="70"/>
      <c r="G59" s="77">
        <f>G58*$C$59</f>
        <v>3032.5899999999997</v>
      </c>
      <c r="H59" s="73">
        <f>H58*$C$59</f>
        <v>3032.5899999999997</v>
      </c>
      <c r="I59" s="75">
        <f t="shared" si="8"/>
        <v>6065.1799999999994</v>
      </c>
    </row>
    <row r="60" spans="1:9" ht="15.95" customHeight="1" x14ac:dyDescent="0.2">
      <c r="A60" s="170" t="s">
        <v>438</v>
      </c>
      <c r="B60" s="170" t="str">
        <f>'MCV 2 - REFORMA'!D49</f>
        <v>PINTURA</v>
      </c>
      <c r="C60" s="68">
        <f>C61/$C$44</f>
        <v>0.2750426427341861</v>
      </c>
      <c r="D60" s="79">
        <v>0.1</v>
      </c>
      <c r="E60" s="79">
        <v>0.3</v>
      </c>
      <c r="F60" s="79">
        <v>0.3</v>
      </c>
      <c r="G60" s="79">
        <v>0.2</v>
      </c>
      <c r="H60" s="79">
        <v>0.1</v>
      </c>
      <c r="I60" s="71">
        <f t="shared" si="8"/>
        <v>0.99999999999999989</v>
      </c>
    </row>
    <row r="61" spans="1:9" ht="15.95" customHeight="1" x14ac:dyDescent="0.2">
      <c r="A61" s="170"/>
      <c r="B61" s="170"/>
      <c r="C61" s="72">
        <f>'MCV 2 - REFORMA'!I49</f>
        <v>172546.91000000003</v>
      </c>
      <c r="D61" s="77">
        <f>D60*$C$61</f>
        <v>17254.691000000003</v>
      </c>
      <c r="E61" s="77">
        <f t="shared" ref="E61:H61" si="9">E60*$C$61</f>
        <v>51764.073000000011</v>
      </c>
      <c r="F61" s="77">
        <f t="shared" si="9"/>
        <v>51764.073000000011</v>
      </c>
      <c r="G61" s="77">
        <f t="shared" si="9"/>
        <v>34509.382000000005</v>
      </c>
      <c r="H61" s="77">
        <f t="shared" si="9"/>
        <v>17254.691000000003</v>
      </c>
      <c r="I61" s="75">
        <f t="shared" si="8"/>
        <v>172546.91000000003</v>
      </c>
    </row>
    <row r="62" spans="1:9" ht="15.95" customHeight="1" x14ac:dyDescent="0.2">
      <c r="A62" s="170" t="s">
        <v>439</v>
      </c>
      <c r="B62" s="170" t="str">
        <f>'MCV 2 - REFORMA'!D66</f>
        <v>SERVIÇOS COMPLEMENTARES</v>
      </c>
      <c r="C62" s="68">
        <f>C63/$C$44</f>
        <v>6.7446031339355077E-3</v>
      </c>
      <c r="D62" s="76" t="s">
        <v>434</v>
      </c>
      <c r="E62" s="76" t="s">
        <v>434</v>
      </c>
      <c r="F62" s="76"/>
      <c r="G62" s="76" t="s">
        <v>434</v>
      </c>
      <c r="H62" s="69">
        <v>1</v>
      </c>
      <c r="I62" s="71">
        <f t="shared" si="8"/>
        <v>1</v>
      </c>
    </row>
    <row r="63" spans="1:9" ht="15.95" customHeight="1" x14ac:dyDescent="0.2">
      <c r="A63" s="170"/>
      <c r="B63" s="170"/>
      <c r="C63" s="72">
        <f>'MCV 2 - REFORMA'!I66</f>
        <v>4231.2</v>
      </c>
      <c r="D63" s="70"/>
      <c r="E63" s="70"/>
      <c r="F63" s="70"/>
      <c r="G63" s="70"/>
      <c r="H63" s="73">
        <f>H62*C63</f>
        <v>4231.2</v>
      </c>
      <c r="I63" s="75">
        <f t="shared" si="8"/>
        <v>4231.2</v>
      </c>
    </row>
    <row r="64" spans="1:9" ht="15.95" customHeight="1" x14ac:dyDescent="0.2">
      <c r="A64" s="168">
        <v>8</v>
      </c>
      <c r="B64" s="170" t="s">
        <v>315</v>
      </c>
      <c r="C64" s="68">
        <f>C65/$C$44</f>
        <v>3.2062401032489196E-2</v>
      </c>
      <c r="D64" s="79">
        <v>0.2752</v>
      </c>
      <c r="E64" s="79">
        <v>0.29320000000000002</v>
      </c>
      <c r="F64" s="79">
        <v>0.1991</v>
      </c>
      <c r="G64" s="79">
        <v>0.1406</v>
      </c>
      <c r="H64" s="79">
        <v>9.1899999999999996E-2</v>
      </c>
      <c r="I64" s="71">
        <f t="shared" si="8"/>
        <v>1.0000000000000002</v>
      </c>
    </row>
    <row r="65" spans="1:9" ht="15.95" customHeight="1" x14ac:dyDescent="0.2">
      <c r="A65" s="169"/>
      <c r="B65" s="170"/>
      <c r="C65" s="72">
        <f>'MCV 2 - REFORMA'!I69</f>
        <v>20114.22</v>
      </c>
      <c r="D65" s="77">
        <f>D64*$C$65</f>
        <v>5535.433344</v>
      </c>
      <c r="E65" s="77">
        <f t="shared" ref="E65:H65" si="10">E64*$C$65</f>
        <v>5897.4893040000006</v>
      </c>
      <c r="F65" s="77">
        <f t="shared" si="10"/>
        <v>4004.7412020000002</v>
      </c>
      <c r="G65" s="77">
        <f t="shared" si="10"/>
        <v>2828.0593320000003</v>
      </c>
      <c r="H65" s="77">
        <f t="shared" si="10"/>
        <v>1848.4968180000001</v>
      </c>
      <c r="I65" s="75">
        <f t="shared" si="8"/>
        <v>20114.22</v>
      </c>
    </row>
    <row r="66" spans="1:9" ht="8.1" customHeight="1" x14ac:dyDescent="0.2">
      <c r="A66" s="171"/>
      <c r="B66" s="171"/>
      <c r="C66" s="171"/>
      <c r="D66" s="172"/>
      <c r="E66" s="172"/>
      <c r="F66" s="172"/>
      <c r="G66" s="172"/>
      <c r="H66" s="172"/>
      <c r="I66" s="171"/>
    </row>
    <row r="67" spans="1:9" ht="15.95" customHeight="1" x14ac:dyDescent="0.2">
      <c r="A67" s="160" t="s">
        <v>430</v>
      </c>
      <c r="B67" s="160"/>
      <c r="C67" s="65">
        <f>SUM(D67:H67)</f>
        <v>0.99999999999999989</v>
      </c>
      <c r="D67" s="66">
        <f t="shared" ref="D67:G67" si="11">D68/$C$68</f>
        <v>0.27520297512948311</v>
      </c>
      <c r="E67" s="66">
        <f t="shared" si="11"/>
        <v>0.29322119155985088</v>
      </c>
      <c r="F67" s="66">
        <f t="shared" si="11"/>
        <v>0.19914337522308714</v>
      </c>
      <c r="G67" s="66">
        <f t="shared" si="11"/>
        <v>0.14060123063769833</v>
      </c>
      <c r="H67" s="66">
        <f>H68/$C$68</f>
        <v>9.1831227449880495E-2</v>
      </c>
      <c r="I67" s="65">
        <f>SUM(D67:H67)</f>
        <v>0.99999999999999989</v>
      </c>
    </row>
    <row r="68" spans="1:9" ht="15.95" customHeight="1" x14ac:dyDescent="0.2">
      <c r="A68" s="160" t="s">
        <v>431</v>
      </c>
      <c r="B68" s="160"/>
      <c r="C68" s="67">
        <f>C65+C63+C61+C59+C57+C55+C53+C51</f>
        <v>287124.31000000006</v>
      </c>
      <c r="D68" s="67">
        <f t="shared" ref="D68:I68" si="12">D65+D63+D61+D59+D57+D55+D53+D51</f>
        <v>79017.464344000007</v>
      </c>
      <c r="E68" s="67">
        <f t="shared" si="12"/>
        <v>84190.932304000016</v>
      </c>
      <c r="F68" s="67">
        <f t="shared" si="12"/>
        <v>57178.904202000005</v>
      </c>
      <c r="G68" s="67">
        <f>G65+G63+G61+G59+G57+G55+G53+G51</f>
        <v>40370.031331999999</v>
      </c>
      <c r="H68" s="67">
        <f t="shared" si="12"/>
        <v>26366.977818000003</v>
      </c>
      <c r="I68" s="67">
        <f t="shared" si="12"/>
        <v>287124.31000000006</v>
      </c>
    </row>
    <row r="69" spans="1:9" ht="15.95" customHeight="1" x14ac:dyDescent="0.2">
      <c r="A69" s="160" t="s">
        <v>432</v>
      </c>
      <c r="B69" s="160"/>
      <c r="C69" s="166"/>
      <c r="D69" s="65">
        <f>D67</f>
        <v>0.27520297512948311</v>
      </c>
      <c r="E69" s="65">
        <f>E67+D69</f>
        <v>0.56842416668933393</v>
      </c>
      <c r="F69" s="65">
        <f t="shared" ref="F69:F70" si="13">F67+E69</f>
        <v>0.76756754191242105</v>
      </c>
      <c r="G69" s="65">
        <f t="shared" ref="G69:G70" si="14">G67+F69</f>
        <v>0.90816877255011941</v>
      </c>
      <c r="H69" s="65">
        <f t="shared" ref="H69:H70" si="15">H67+G69</f>
        <v>0.99999999999999989</v>
      </c>
      <c r="I69" s="166"/>
    </row>
    <row r="70" spans="1:9" ht="15.95" customHeight="1" x14ac:dyDescent="0.2">
      <c r="A70" s="160" t="s">
        <v>433</v>
      </c>
      <c r="B70" s="160"/>
      <c r="C70" s="167"/>
      <c r="D70" s="67">
        <f>D68</f>
        <v>79017.464344000007</v>
      </c>
      <c r="E70" s="67">
        <f>E68+D70</f>
        <v>163208.39664800002</v>
      </c>
      <c r="F70" s="67">
        <f t="shared" si="13"/>
        <v>220387.30085000003</v>
      </c>
      <c r="G70" s="67">
        <f t="shared" si="14"/>
        <v>260757.33218200004</v>
      </c>
      <c r="H70" s="67">
        <f t="shared" si="15"/>
        <v>287124.31000000006</v>
      </c>
      <c r="I70" s="167"/>
    </row>
    <row r="71" spans="1:9" ht="36" customHeight="1" x14ac:dyDescent="0.2">
      <c r="A71" s="159"/>
      <c r="B71" s="159"/>
      <c r="C71" s="159"/>
      <c r="D71" s="159"/>
      <c r="E71" s="159"/>
      <c r="F71" s="159"/>
      <c r="G71" s="159"/>
      <c r="H71" s="159"/>
      <c r="I71" s="159"/>
    </row>
    <row r="72" spans="1:9" ht="28.5" customHeight="1" x14ac:dyDescent="0.2">
      <c r="A72" s="173" t="s">
        <v>590</v>
      </c>
      <c r="B72" s="173"/>
      <c r="C72" s="173"/>
      <c r="D72" s="173"/>
      <c r="E72" s="173"/>
      <c r="F72" s="173"/>
      <c r="G72" s="173"/>
      <c r="H72" s="173"/>
      <c r="I72" s="173"/>
    </row>
    <row r="73" spans="1:9" s="44" customFormat="1" ht="30" x14ac:dyDescent="0.2">
      <c r="A73" s="64" t="s">
        <v>1</v>
      </c>
      <c r="B73" s="64" t="s">
        <v>4</v>
      </c>
      <c r="C73" s="64" t="s">
        <v>426</v>
      </c>
      <c r="D73" s="64" t="s">
        <v>427</v>
      </c>
      <c r="E73" s="64" t="s">
        <v>428</v>
      </c>
      <c r="F73" s="64" t="s">
        <v>421</v>
      </c>
      <c r="G73" s="64" t="s">
        <v>429</v>
      </c>
      <c r="H73" s="64" t="s">
        <v>416</v>
      </c>
      <c r="I73" s="64" t="s">
        <v>426</v>
      </c>
    </row>
    <row r="74" spans="1:9" ht="15" x14ac:dyDescent="0.25">
      <c r="A74" s="182" t="s">
        <v>445</v>
      </c>
      <c r="B74" s="140"/>
      <c r="C74" s="140"/>
      <c r="D74" s="140"/>
      <c r="E74" s="140"/>
      <c r="F74" s="140"/>
      <c r="G74" s="140"/>
    </row>
    <row r="75" spans="1:9" ht="15" x14ac:dyDescent="0.2">
      <c r="A75" s="80" t="s">
        <v>1</v>
      </c>
      <c r="B75" s="80" t="s">
        <v>4</v>
      </c>
      <c r="C75" s="81" t="s">
        <v>426</v>
      </c>
      <c r="D75" s="81" t="s">
        <v>427</v>
      </c>
      <c r="E75" s="81" t="s">
        <v>428</v>
      </c>
      <c r="F75" s="81" t="s">
        <v>421</v>
      </c>
      <c r="G75" s="81" t="s">
        <v>429</v>
      </c>
      <c r="H75" s="81" t="s">
        <v>416</v>
      </c>
    </row>
    <row r="76" spans="1:9" ht="15.95" customHeight="1" x14ac:dyDescent="0.2">
      <c r="A76" s="179" t="s">
        <v>11</v>
      </c>
      <c r="B76" s="180" t="str">
        <f>'MCV 03 - REF. EXTERNA'!D9</f>
        <v>DEMOLIÇÕES E REMOÇÕES</v>
      </c>
      <c r="C76" s="82">
        <f>C77/$C$86</f>
        <v>6.889506889506891E-3</v>
      </c>
      <c r="D76" s="83">
        <v>0.4</v>
      </c>
      <c r="E76" s="83">
        <v>0.3</v>
      </c>
      <c r="F76" s="83">
        <v>0.3</v>
      </c>
      <c r="G76" s="86" t="s">
        <v>434</v>
      </c>
      <c r="H76" s="86" t="s">
        <v>434</v>
      </c>
      <c r="I76" s="71">
        <f t="shared" ref="I76:I83" si="16">SUM(D76:H76)</f>
        <v>1</v>
      </c>
    </row>
    <row r="77" spans="1:9" ht="15.95" customHeight="1" x14ac:dyDescent="0.2">
      <c r="A77" s="179"/>
      <c r="B77" s="181"/>
      <c r="C77" s="84">
        <f>'MCV 03 - REF. EXTERNA'!I9</f>
        <v>1377.9</v>
      </c>
      <c r="D77" s="77">
        <f>D76*$C$77</f>
        <v>551.16000000000008</v>
      </c>
      <c r="E77" s="77">
        <f>E76*$C$77</f>
        <v>413.37</v>
      </c>
      <c r="F77" s="77">
        <f>F76*$C$77</f>
        <v>413.37</v>
      </c>
      <c r="G77" s="85"/>
      <c r="H77" s="85"/>
      <c r="I77" s="75">
        <f t="shared" si="16"/>
        <v>1377.9</v>
      </c>
    </row>
    <row r="78" spans="1:9" ht="15.95" customHeight="1" x14ac:dyDescent="0.2">
      <c r="A78" s="179" t="s">
        <v>31</v>
      </c>
      <c r="B78" s="180" t="str">
        <f>'MCV 03 - REF. EXTERNA'!D12</f>
        <v>QUADRA DE AREIA</v>
      </c>
      <c r="C78" s="82">
        <f>C79/$C$86</f>
        <v>0.40398020398020401</v>
      </c>
      <c r="D78" s="83">
        <v>8.7599999999999997E-2</v>
      </c>
      <c r="E78" s="83">
        <v>0.74529999999999996</v>
      </c>
      <c r="F78" s="83">
        <v>0.1671</v>
      </c>
      <c r="G78" s="86" t="s">
        <v>434</v>
      </c>
      <c r="H78" s="86" t="s">
        <v>434</v>
      </c>
      <c r="I78" s="71">
        <f t="shared" si="16"/>
        <v>1</v>
      </c>
    </row>
    <row r="79" spans="1:9" ht="15.95" customHeight="1" x14ac:dyDescent="0.2">
      <c r="A79" s="179"/>
      <c r="B79" s="181"/>
      <c r="C79" s="84">
        <f>'MCV 03 - REF. EXTERNA'!I12</f>
        <v>80795.959999999992</v>
      </c>
      <c r="D79" s="77">
        <f>D78*$C$79</f>
        <v>7077.7260959999994</v>
      </c>
      <c r="E79" s="77">
        <f t="shared" ref="E79:F79" si="17">E78*$C$79</f>
        <v>60217.228987999988</v>
      </c>
      <c r="F79" s="77">
        <f t="shared" si="17"/>
        <v>13501.004915999998</v>
      </c>
      <c r="G79" s="85"/>
      <c r="H79" s="85"/>
      <c r="I79" s="75">
        <f t="shared" si="16"/>
        <v>80795.959999999992</v>
      </c>
    </row>
    <row r="80" spans="1:9" ht="15.95" customHeight="1" x14ac:dyDescent="0.2">
      <c r="A80" s="179" t="s">
        <v>435</v>
      </c>
      <c r="B80" s="180" t="str">
        <f>'MCV 03 - REF. EXTERNA'!D27</f>
        <v>QUADRA DE BASQUETE</v>
      </c>
      <c r="C80" s="82">
        <f>C81/$C$86</f>
        <v>0.40689450689450696</v>
      </c>
      <c r="D80" s="83">
        <v>6.1699999999999998E-2</v>
      </c>
      <c r="E80" s="83">
        <v>0.74209999999999998</v>
      </c>
      <c r="F80" s="83">
        <v>0.19620000000000001</v>
      </c>
      <c r="G80" s="86" t="s">
        <v>434</v>
      </c>
      <c r="H80" s="86" t="s">
        <v>434</v>
      </c>
      <c r="I80" s="71">
        <f t="shared" si="16"/>
        <v>1</v>
      </c>
    </row>
    <row r="81" spans="1:9" ht="15.95" customHeight="1" x14ac:dyDescent="0.2">
      <c r="A81" s="179"/>
      <c r="B81" s="181"/>
      <c r="C81" s="84">
        <f>'MCV 03 - REF. EXTERNA'!I27</f>
        <v>81378.819999999992</v>
      </c>
      <c r="D81" s="77">
        <f>D80*$C$81</f>
        <v>5021.0731939999996</v>
      </c>
      <c r="E81" s="77">
        <f t="shared" ref="E81:F81" si="18">E80*$C$81</f>
        <v>60391.222321999994</v>
      </c>
      <c r="F81" s="77">
        <f t="shared" si="18"/>
        <v>15966.524484</v>
      </c>
      <c r="G81" s="85"/>
      <c r="H81" s="85"/>
      <c r="I81" s="75">
        <f t="shared" si="16"/>
        <v>81378.819999999992</v>
      </c>
    </row>
    <row r="82" spans="1:9" ht="15.95" customHeight="1" x14ac:dyDescent="0.2">
      <c r="A82" s="179" t="s">
        <v>436</v>
      </c>
      <c r="B82" s="180" t="str">
        <f>'MCV 03 - REF. EXTERNA'!D46</f>
        <v>PISO PARQUE</v>
      </c>
      <c r="C82" s="82">
        <f>C83/$C$86</f>
        <v>0.18223578223578224</v>
      </c>
      <c r="D82" s="86"/>
      <c r="E82" s="83">
        <v>0</v>
      </c>
      <c r="F82" s="83">
        <v>1</v>
      </c>
      <c r="G82" s="86" t="s">
        <v>434</v>
      </c>
      <c r="H82" s="86" t="s">
        <v>434</v>
      </c>
      <c r="I82" s="71">
        <f t="shared" si="16"/>
        <v>1</v>
      </c>
    </row>
    <row r="83" spans="1:9" ht="15.95" customHeight="1" x14ac:dyDescent="0.2">
      <c r="A83" s="179"/>
      <c r="B83" s="181"/>
      <c r="C83" s="84">
        <f>'MCV 03 - REF. EXTERNA'!I46</f>
        <v>36447.119999999995</v>
      </c>
      <c r="D83" s="85"/>
      <c r="E83" s="77">
        <f>E82*$C$83</f>
        <v>0</v>
      </c>
      <c r="F83" s="77">
        <f t="shared" ref="F83" si="19">F82*$C$83</f>
        <v>36447.119999999995</v>
      </c>
      <c r="G83" s="85"/>
      <c r="H83" s="85"/>
      <c r="I83" s="75">
        <f t="shared" si="16"/>
        <v>36447.119999999995</v>
      </c>
    </row>
    <row r="84" spans="1:9" ht="8.1" customHeight="1" x14ac:dyDescent="0.2">
      <c r="A84" s="172"/>
      <c r="B84" s="172"/>
      <c r="C84" s="172"/>
      <c r="D84" s="172"/>
      <c r="E84" s="172"/>
      <c r="F84" s="172"/>
      <c r="G84" s="172"/>
      <c r="H84" s="172"/>
      <c r="I84" s="172"/>
    </row>
    <row r="85" spans="1:9" ht="15.95" customHeight="1" x14ac:dyDescent="0.2">
      <c r="A85" s="160" t="s">
        <v>430</v>
      </c>
      <c r="B85" s="160"/>
      <c r="C85" s="65">
        <f>SUM(D85:H85)</f>
        <v>1</v>
      </c>
      <c r="D85" s="66">
        <f>D86/$C$86</f>
        <v>6.3249859699859703E-2</v>
      </c>
      <c r="E85" s="66">
        <f>E86/$C$86</f>
        <v>0.60510971165971161</v>
      </c>
      <c r="F85" s="66">
        <f>F86/$C$86</f>
        <v>0.33164042864042864</v>
      </c>
      <c r="G85" s="66">
        <f>G86/$C$86</f>
        <v>0</v>
      </c>
      <c r="H85" s="66">
        <f>H86/$C$86</f>
        <v>0</v>
      </c>
      <c r="I85" s="65">
        <f>SUM(D85:H85)</f>
        <v>1</v>
      </c>
    </row>
    <row r="86" spans="1:9" ht="15.95" customHeight="1" x14ac:dyDescent="0.2">
      <c r="A86" s="160" t="s">
        <v>431</v>
      </c>
      <c r="B86" s="160"/>
      <c r="C86" s="67">
        <f>C83+C81+C79+C77</f>
        <v>199999.79999999996</v>
      </c>
      <c r="D86" s="67">
        <f t="shared" ref="D86:I86" si="20">D83+D81+D79+D77</f>
        <v>12649.959289999999</v>
      </c>
      <c r="E86" s="67">
        <f t="shared" si="20"/>
        <v>121021.82130999997</v>
      </c>
      <c r="F86" s="67">
        <f t="shared" si="20"/>
        <v>66328.01939999999</v>
      </c>
      <c r="G86" s="67">
        <f t="shared" si="20"/>
        <v>0</v>
      </c>
      <c r="H86" s="67">
        <f t="shared" si="20"/>
        <v>0</v>
      </c>
      <c r="I86" s="67">
        <f t="shared" si="20"/>
        <v>199999.79999999996</v>
      </c>
    </row>
    <row r="87" spans="1:9" ht="15.95" customHeight="1" x14ac:dyDescent="0.2">
      <c r="A87" s="160" t="s">
        <v>432</v>
      </c>
      <c r="B87" s="160"/>
      <c r="C87" s="166"/>
      <c r="D87" s="65">
        <f>D85</f>
        <v>6.3249859699859703E-2</v>
      </c>
      <c r="E87" s="65">
        <f>E85+D87</f>
        <v>0.66835957135957136</v>
      </c>
      <c r="F87" s="65">
        <f t="shared" ref="F87:H88" si="21">F85+E87</f>
        <v>1</v>
      </c>
      <c r="G87" s="65">
        <f t="shared" si="21"/>
        <v>1</v>
      </c>
      <c r="H87" s="65">
        <f t="shared" si="21"/>
        <v>1</v>
      </c>
      <c r="I87" s="166"/>
    </row>
    <row r="88" spans="1:9" ht="15.95" customHeight="1" x14ac:dyDescent="0.2">
      <c r="A88" s="160" t="s">
        <v>433</v>
      </c>
      <c r="B88" s="160"/>
      <c r="C88" s="167"/>
      <c r="D88" s="67">
        <f>D86</f>
        <v>12649.959289999999</v>
      </c>
      <c r="E88" s="67">
        <f>E86+D88</f>
        <v>133671.78059999997</v>
      </c>
      <c r="F88" s="67">
        <f t="shared" si="21"/>
        <v>199999.79999999996</v>
      </c>
      <c r="G88" s="67">
        <f t="shared" si="21"/>
        <v>199999.79999999996</v>
      </c>
      <c r="H88" s="67">
        <f t="shared" si="21"/>
        <v>199999.79999999996</v>
      </c>
      <c r="I88" s="167"/>
    </row>
    <row r="89" spans="1:9" ht="60" customHeight="1" x14ac:dyDescent="0.2">
      <c r="A89" s="33"/>
      <c r="B89" s="33"/>
      <c r="C89" s="33"/>
      <c r="D89" s="33"/>
      <c r="E89" s="33"/>
      <c r="F89" s="33"/>
      <c r="G89" s="33"/>
      <c r="I89" s="33"/>
    </row>
    <row r="90" spans="1:9" ht="69.95" customHeight="1" x14ac:dyDescent="0.2">
      <c r="A90" s="157" t="s">
        <v>446</v>
      </c>
      <c r="B90" s="140"/>
      <c r="C90" s="140"/>
      <c r="D90" s="140"/>
      <c r="E90" s="140"/>
      <c r="F90" s="140"/>
      <c r="G90" s="140"/>
    </row>
  </sheetData>
  <mergeCells count="94">
    <mergeCell ref="M9:M10"/>
    <mergeCell ref="A80:A81"/>
    <mergeCell ref="B80:B81"/>
    <mergeCell ref="A82:A83"/>
    <mergeCell ref="B82:B83"/>
    <mergeCell ref="A72:I72"/>
    <mergeCell ref="A74:G74"/>
    <mergeCell ref="A76:A77"/>
    <mergeCell ref="B76:B77"/>
    <mergeCell ref="A78:A79"/>
    <mergeCell ref="B78:B79"/>
    <mergeCell ref="A47:I47"/>
    <mergeCell ref="A40:A41"/>
    <mergeCell ref="B40:B41"/>
    <mergeCell ref="A42:I42"/>
    <mergeCell ref="A43:B43"/>
    <mergeCell ref="A90:G90"/>
    <mergeCell ref="A84:I84"/>
    <mergeCell ref="A85:B85"/>
    <mergeCell ref="A86:B86"/>
    <mergeCell ref="A87:B87"/>
    <mergeCell ref="C87:C88"/>
    <mergeCell ref="I87:I88"/>
    <mergeCell ref="A88:B88"/>
    <mergeCell ref="A44:B44"/>
    <mergeCell ref="A45:B45"/>
    <mergeCell ref="C45:C46"/>
    <mergeCell ref="I45:I46"/>
    <mergeCell ref="A46:B46"/>
    <mergeCell ref="A38:A39"/>
    <mergeCell ref="B38:B39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A13:I13"/>
    <mergeCell ref="A14:I14"/>
    <mergeCell ref="A16:A17"/>
    <mergeCell ref="B16:B17"/>
    <mergeCell ref="A18:A19"/>
    <mergeCell ref="B18:B19"/>
    <mergeCell ref="A1:I1"/>
    <mergeCell ref="A2:I2"/>
    <mergeCell ref="A5:B5"/>
    <mergeCell ref="A6:B6"/>
    <mergeCell ref="A11:B11"/>
    <mergeCell ref="C11:C12"/>
    <mergeCell ref="A12:B12"/>
    <mergeCell ref="A4:I4"/>
    <mergeCell ref="A48:I48"/>
    <mergeCell ref="A50:A51"/>
    <mergeCell ref="B50:B51"/>
    <mergeCell ref="A52:A53"/>
    <mergeCell ref="B52:B53"/>
    <mergeCell ref="A60:A61"/>
    <mergeCell ref="B60:B61"/>
    <mergeCell ref="A62:A63"/>
    <mergeCell ref="B62:B63"/>
    <mergeCell ref="A54:A55"/>
    <mergeCell ref="B54:B55"/>
    <mergeCell ref="A56:A57"/>
    <mergeCell ref="B56:B57"/>
    <mergeCell ref="A58:A59"/>
    <mergeCell ref="B58:B59"/>
    <mergeCell ref="A71:I71"/>
    <mergeCell ref="A8:B8"/>
    <mergeCell ref="A9:B9"/>
    <mergeCell ref="C8:C9"/>
    <mergeCell ref="C5:C6"/>
    <mergeCell ref="A7:I7"/>
    <mergeCell ref="A10:I10"/>
    <mergeCell ref="A67:B67"/>
    <mergeCell ref="A68:B68"/>
    <mergeCell ref="A69:B69"/>
    <mergeCell ref="C69:C70"/>
    <mergeCell ref="I69:I70"/>
    <mergeCell ref="A70:B70"/>
    <mergeCell ref="A64:A65"/>
    <mergeCell ref="B64:B65"/>
    <mergeCell ref="A66:I66"/>
  </mergeCells>
  <pageMargins left="0.23622047244094491" right="0.23622047244094491" top="0.35433070866141736" bottom="0.35433070866141736" header="0.31496062992125984" footer="0.31496062992125984"/>
  <pageSetup paperSize="8" scale="67" fitToHeight="0" orientation="portrait" r:id="rId1"/>
  <rowBreaks count="1" manualBreakCount="1">
    <brk id="47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EBE0-727B-4935-8DE2-02EEC1D399BA}">
  <sheetPr>
    <tabColor rgb="FFFF6600"/>
  </sheetPr>
  <dimension ref="A1:C40"/>
  <sheetViews>
    <sheetView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63" customWidth="1"/>
    <col min="2" max="2" width="50.125" style="63" customWidth="1"/>
    <col min="3" max="3" width="10.5" style="63" customWidth="1"/>
    <col min="4" max="1025" width="7.875" style="63" customWidth="1"/>
    <col min="1026" max="16384" width="9" style="63"/>
  </cols>
  <sheetData>
    <row r="1" spans="1:3" ht="16.5" thickBot="1" x14ac:dyDescent="0.3">
      <c r="A1" s="184"/>
      <c r="B1" s="184"/>
      <c r="C1" s="184"/>
    </row>
    <row r="2" spans="1:3" ht="16.5" customHeight="1" thickBot="1" x14ac:dyDescent="0.3">
      <c r="A2" s="185"/>
      <c r="B2" s="185"/>
      <c r="C2" s="185"/>
    </row>
    <row r="3" spans="1:3" ht="13.5" thickBot="1" x14ac:dyDescent="0.25">
      <c r="A3" s="186" t="s">
        <v>417</v>
      </c>
      <c r="B3" s="186"/>
      <c r="C3" s="186"/>
    </row>
    <row r="4" spans="1:3" ht="13.5" thickBot="1" x14ac:dyDescent="0.25">
      <c r="A4" s="186"/>
      <c r="B4" s="186"/>
      <c r="C4" s="186"/>
    </row>
    <row r="5" spans="1:3" ht="15.75" thickBot="1" x14ac:dyDescent="0.25">
      <c r="A5" s="187" t="s">
        <v>447</v>
      </c>
      <c r="B5" s="187"/>
      <c r="C5" s="187"/>
    </row>
    <row r="6" spans="1:3" ht="16.5" thickBot="1" x14ac:dyDescent="0.3">
      <c r="A6" s="87" t="s">
        <v>1</v>
      </c>
      <c r="B6" s="88" t="s">
        <v>448</v>
      </c>
      <c r="C6" s="89" t="s">
        <v>449</v>
      </c>
    </row>
    <row r="7" spans="1:3" ht="14.25" x14ac:dyDescent="0.2">
      <c r="A7" s="90">
        <v>1</v>
      </c>
      <c r="B7" s="91" t="s">
        <v>450</v>
      </c>
      <c r="C7" s="92"/>
    </row>
    <row r="8" spans="1:3" ht="13.5" thickBot="1" x14ac:dyDescent="0.25">
      <c r="A8" s="93"/>
      <c r="B8" s="94" t="s">
        <v>451</v>
      </c>
      <c r="C8" s="95">
        <f>'COMP BDI'!B7</f>
        <v>0.04</v>
      </c>
    </row>
    <row r="9" spans="1:3" ht="14.25" x14ac:dyDescent="0.2">
      <c r="A9" s="90">
        <v>2</v>
      </c>
      <c r="B9" s="91" t="s">
        <v>452</v>
      </c>
      <c r="C9" s="96"/>
    </row>
    <row r="10" spans="1:3" ht="13.5" thickBot="1" x14ac:dyDescent="0.25">
      <c r="A10" s="93"/>
      <c r="B10" s="94" t="s">
        <v>451</v>
      </c>
      <c r="C10" s="95">
        <f>'COMP BDI'!B10</f>
        <v>1.3899999999999999E-2</v>
      </c>
    </row>
    <row r="11" spans="1:3" ht="14.25" x14ac:dyDescent="0.2">
      <c r="A11" s="90">
        <v>3</v>
      </c>
      <c r="B11" s="91" t="s">
        <v>453</v>
      </c>
      <c r="C11" s="96"/>
    </row>
    <row r="12" spans="1:3" ht="14.25" x14ac:dyDescent="0.2">
      <c r="A12" s="97" t="s">
        <v>454</v>
      </c>
      <c r="B12" s="98" t="s">
        <v>455</v>
      </c>
      <c r="C12" s="99">
        <f>'COMP BDI'!B9</f>
        <v>1.2699999999999999E-2</v>
      </c>
    </row>
    <row r="13" spans="1:3" ht="14.25" x14ac:dyDescent="0.2">
      <c r="A13" s="97" t="s">
        <v>456</v>
      </c>
      <c r="B13" s="98" t="s">
        <v>457</v>
      </c>
      <c r="C13" s="99">
        <f>'COMP BDI'!B8</f>
        <v>0.01</v>
      </c>
    </row>
    <row r="14" spans="1:3" ht="13.5" thickBot="1" x14ac:dyDescent="0.25">
      <c r="A14" s="93"/>
      <c r="B14" s="94" t="s">
        <v>451</v>
      </c>
      <c r="C14" s="95">
        <f>SUM(C12:C13)</f>
        <v>2.2699999999999998E-2</v>
      </c>
    </row>
    <row r="15" spans="1:3" ht="14.25" x14ac:dyDescent="0.2">
      <c r="A15" s="90">
        <v>4</v>
      </c>
      <c r="B15" s="91" t="s">
        <v>458</v>
      </c>
      <c r="C15" s="96"/>
    </row>
    <row r="16" spans="1:3" ht="14.25" x14ac:dyDescent="0.2">
      <c r="A16" s="97" t="s">
        <v>459</v>
      </c>
      <c r="B16" s="98" t="s">
        <v>460</v>
      </c>
      <c r="C16" s="99">
        <f>'COMP BDI'!B12</f>
        <v>6.4999999999999997E-3</v>
      </c>
    </row>
    <row r="17" spans="1:3" ht="14.25" x14ac:dyDescent="0.2">
      <c r="A17" s="97" t="s">
        <v>461</v>
      </c>
      <c r="B17" s="98" t="s">
        <v>462</v>
      </c>
      <c r="C17" s="99">
        <f>'COMP BDI'!B13</f>
        <v>0.03</v>
      </c>
    </row>
    <row r="18" spans="1:3" ht="14.25" x14ac:dyDescent="0.2">
      <c r="A18" s="97" t="s">
        <v>463</v>
      </c>
      <c r="B18" s="98" t="s">
        <v>464</v>
      </c>
      <c r="C18" s="99">
        <f>'COMP BDI'!B14</f>
        <v>0.02</v>
      </c>
    </row>
    <row r="19" spans="1:3" ht="14.25" x14ac:dyDescent="0.2">
      <c r="A19" s="97" t="s">
        <v>465</v>
      </c>
      <c r="B19" s="98" t="s">
        <v>466</v>
      </c>
      <c r="C19" s="99">
        <v>0.02</v>
      </c>
    </row>
    <row r="20" spans="1:3" ht="13.5" thickBot="1" x14ac:dyDescent="0.25">
      <c r="A20" s="93"/>
      <c r="B20" s="94" t="s">
        <v>451</v>
      </c>
      <c r="C20" s="95">
        <f>SUM(C16:C19)</f>
        <v>7.6499999999999999E-2</v>
      </c>
    </row>
    <row r="21" spans="1:3" ht="14.25" x14ac:dyDescent="0.2">
      <c r="A21" s="90">
        <v>5</v>
      </c>
      <c r="B21" s="91" t="s">
        <v>467</v>
      </c>
      <c r="C21" s="96"/>
    </row>
    <row r="22" spans="1:3" ht="14.25" x14ac:dyDescent="0.2">
      <c r="A22" s="100"/>
      <c r="B22" s="101" t="s">
        <v>467</v>
      </c>
      <c r="C22" s="102">
        <v>7.0000000000000007E-2</v>
      </c>
    </row>
    <row r="23" spans="1:3" ht="13.5" thickBot="1" x14ac:dyDescent="0.25">
      <c r="A23" s="93"/>
      <c r="B23" s="94" t="s">
        <v>451</v>
      </c>
      <c r="C23" s="95">
        <f>C22</f>
        <v>7.0000000000000007E-2</v>
      </c>
    </row>
    <row r="24" spans="1:3" ht="15.75" thickBot="1" x14ac:dyDescent="0.3">
      <c r="A24" s="188" t="s">
        <v>468</v>
      </c>
      <c r="B24" s="188"/>
      <c r="C24" s="103">
        <f>'COMP BDI'!B17</f>
        <v>0.24839689994585834</v>
      </c>
    </row>
    <row r="25" spans="1:3" ht="15" thickBot="1" x14ac:dyDescent="0.25">
      <c r="A25" s="104"/>
      <c r="B25" s="105"/>
      <c r="C25" s="106"/>
    </row>
    <row r="26" spans="1:3" x14ac:dyDescent="0.2">
      <c r="A26" s="189"/>
      <c r="B26" s="189"/>
      <c r="C26" s="189"/>
    </row>
    <row r="27" spans="1:3" ht="15" x14ac:dyDescent="0.25">
      <c r="A27" s="190" t="s">
        <v>469</v>
      </c>
      <c r="B27" s="190"/>
      <c r="C27" s="190"/>
    </row>
    <row r="28" spans="1:3" ht="14.25" x14ac:dyDescent="0.2">
      <c r="A28" s="191"/>
      <c r="B28" s="191"/>
      <c r="C28" s="191"/>
    </row>
    <row r="29" spans="1:3" ht="14.25" x14ac:dyDescent="0.2">
      <c r="A29" s="191"/>
      <c r="B29" s="191"/>
      <c r="C29" s="191"/>
    </row>
    <row r="30" spans="1:3" ht="14.25" x14ac:dyDescent="0.2">
      <c r="A30" s="191"/>
      <c r="B30" s="191"/>
      <c r="C30" s="191"/>
    </row>
    <row r="31" spans="1:3" ht="14.25" x14ac:dyDescent="0.2">
      <c r="A31" s="191"/>
      <c r="B31" s="191"/>
      <c r="C31" s="191"/>
    </row>
    <row r="32" spans="1:3" ht="15" x14ac:dyDescent="0.25">
      <c r="A32" s="183"/>
      <c r="B32" s="183"/>
      <c r="C32" s="183"/>
    </row>
    <row r="33" spans="1:3" ht="13.5" thickBot="1" x14ac:dyDescent="0.25">
      <c r="A33" s="193"/>
      <c r="B33" s="193"/>
      <c r="C33" s="193"/>
    </row>
    <row r="34" spans="1:3" ht="15" thickBot="1" x14ac:dyDescent="0.25">
      <c r="A34" s="104"/>
      <c r="B34" s="105"/>
      <c r="C34" s="106"/>
    </row>
    <row r="35" spans="1:3" x14ac:dyDescent="0.2">
      <c r="A35" s="189"/>
      <c r="B35" s="189"/>
      <c r="C35" s="189"/>
    </row>
    <row r="36" spans="1:3" x14ac:dyDescent="0.2">
      <c r="A36" s="194" t="s">
        <v>470</v>
      </c>
      <c r="B36" s="194"/>
      <c r="C36" s="194"/>
    </row>
    <row r="37" spans="1:3" ht="14.25" x14ac:dyDescent="0.2">
      <c r="A37" s="191"/>
      <c r="B37" s="191"/>
      <c r="C37" s="191"/>
    </row>
    <row r="38" spans="1:3" ht="14.25" x14ac:dyDescent="0.2">
      <c r="A38" s="191" t="s">
        <v>471</v>
      </c>
      <c r="B38" s="191"/>
      <c r="C38" s="191"/>
    </row>
    <row r="39" spans="1:3" ht="15" x14ac:dyDescent="0.2">
      <c r="A39" s="195" t="s">
        <v>472</v>
      </c>
      <c r="B39" s="195"/>
      <c r="C39" s="195"/>
    </row>
    <row r="40" spans="1:3" ht="13.5" thickBot="1" x14ac:dyDescent="0.25">
      <c r="A40" s="192" t="s">
        <v>473</v>
      </c>
      <c r="B40" s="192"/>
      <c r="C40" s="192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8C621-56F4-4B57-964E-ACEE62A0327B}">
  <sheetPr>
    <tabColor rgb="FFFF6600"/>
  </sheetPr>
  <dimension ref="A5:I57"/>
  <sheetViews>
    <sheetView view="pageBreakPreview" zoomScale="60" zoomScaleNormal="110" zoomScalePageLayoutView="110" workbookViewId="0">
      <selection activeCell="C5" sqref="C5"/>
    </sheetView>
  </sheetViews>
  <sheetFormatPr defaultRowHeight="14.25" x14ac:dyDescent="0.2"/>
  <cols>
    <col min="1" max="1" width="63" style="105" customWidth="1"/>
    <col min="2" max="2" width="8.75" style="105" customWidth="1"/>
    <col min="3" max="4" width="7.5" style="105" customWidth="1"/>
    <col min="5" max="5" width="1.875" style="105" customWidth="1"/>
    <col min="6" max="6" width="21.25" style="105" customWidth="1"/>
    <col min="7" max="9" width="7.5" style="105" customWidth="1"/>
    <col min="10" max="1025" width="7.875" style="63" customWidth="1"/>
    <col min="1026" max="16384" width="9" style="63"/>
  </cols>
  <sheetData>
    <row r="5" spans="1:9" ht="13.5" customHeight="1" thickBot="1" x14ac:dyDescent="0.25">
      <c r="B5" s="107" t="s">
        <v>474</v>
      </c>
      <c r="F5" s="197" t="s">
        <v>475</v>
      </c>
      <c r="G5" s="197"/>
      <c r="H5" s="197"/>
      <c r="I5" s="197"/>
    </row>
    <row r="6" spans="1:9" ht="29.25" thickBot="1" x14ac:dyDescent="0.25">
      <c r="F6" s="108" t="s">
        <v>476</v>
      </c>
      <c r="G6" s="109" t="s">
        <v>477</v>
      </c>
      <c r="H6" s="109" t="s">
        <v>478</v>
      </c>
      <c r="I6" s="109" t="s">
        <v>479</v>
      </c>
    </row>
    <row r="7" spans="1:9" ht="15" thickBot="1" x14ac:dyDescent="0.25">
      <c r="A7" s="110" t="s">
        <v>480</v>
      </c>
      <c r="B7" s="107">
        <v>0.04</v>
      </c>
      <c r="F7" s="111" t="s">
        <v>480</v>
      </c>
      <c r="G7" s="112">
        <v>0.03</v>
      </c>
      <c r="H7" s="112">
        <v>0.04</v>
      </c>
      <c r="I7" s="112">
        <v>5.5E-2</v>
      </c>
    </row>
    <row r="8" spans="1:9" ht="15" thickBot="1" x14ac:dyDescent="0.25">
      <c r="A8" s="110" t="s">
        <v>457</v>
      </c>
      <c r="B8" s="107">
        <v>0.01</v>
      </c>
      <c r="F8" s="113" t="s">
        <v>457</v>
      </c>
      <c r="G8" s="112">
        <v>8.0000000000000002E-3</v>
      </c>
      <c r="H8" s="112">
        <v>8.0000000000000002E-3</v>
      </c>
      <c r="I8" s="112">
        <v>0.01</v>
      </c>
    </row>
    <row r="9" spans="1:9" ht="15" thickBot="1" x14ac:dyDescent="0.25">
      <c r="A9" s="110" t="s">
        <v>455</v>
      </c>
      <c r="B9" s="107">
        <v>1.2699999999999999E-2</v>
      </c>
      <c r="F9" s="113" t="s">
        <v>455</v>
      </c>
      <c r="G9" s="112">
        <v>9.7000000000000003E-3</v>
      </c>
      <c r="H9" s="112">
        <v>1.2699999999999999E-2</v>
      </c>
      <c r="I9" s="112">
        <v>1.2699999999999999E-2</v>
      </c>
    </row>
    <row r="10" spans="1:9" ht="15" thickBot="1" x14ac:dyDescent="0.25">
      <c r="A10" s="110" t="s">
        <v>481</v>
      </c>
      <c r="B10" s="107">
        <v>1.3899999999999999E-2</v>
      </c>
      <c r="F10" s="113" t="s">
        <v>481</v>
      </c>
      <c r="G10" s="112">
        <v>5.8999999999999999E-3</v>
      </c>
      <c r="H10" s="112">
        <v>1.23E-2</v>
      </c>
      <c r="I10" s="112">
        <v>1.3899999999999999E-2</v>
      </c>
    </row>
    <row r="11" spans="1:9" ht="15" thickBot="1" x14ac:dyDescent="0.25">
      <c r="A11" s="110" t="s">
        <v>482</v>
      </c>
      <c r="B11" s="107">
        <v>7.0000000000000007E-2</v>
      </c>
      <c r="F11" s="113" t="s">
        <v>482</v>
      </c>
      <c r="G11" s="112">
        <v>6.1600000000000002E-2</v>
      </c>
      <c r="H11" s="112">
        <v>7.3999999999999996E-2</v>
      </c>
      <c r="I11" s="112">
        <v>8.9599999999999999E-2</v>
      </c>
    </row>
    <row r="12" spans="1:9" ht="15" customHeight="1" thickBot="1" x14ac:dyDescent="0.25">
      <c r="A12" s="110" t="s">
        <v>460</v>
      </c>
      <c r="B12" s="114">
        <v>6.4999999999999997E-3</v>
      </c>
      <c r="F12" s="113" t="s">
        <v>483</v>
      </c>
      <c r="G12" s="198" t="s">
        <v>484</v>
      </c>
      <c r="H12" s="198"/>
      <c r="I12" s="198"/>
    </row>
    <row r="13" spans="1:9" x14ac:dyDescent="0.2">
      <c r="A13" s="110" t="s">
        <v>462</v>
      </c>
      <c r="B13" s="114">
        <v>0.03</v>
      </c>
    </row>
    <row r="14" spans="1:9" ht="15" thickBot="1" x14ac:dyDescent="0.25">
      <c r="A14" s="110" t="s">
        <v>485</v>
      </c>
      <c r="B14" s="114">
        <v>0.02</v>
      </c>
      <c r="F14" s="115" t="s">
        <v>486</v>
      </c>
      <c r="G14" s="115"/>
      <c r="H14" s="115"/>
      <c r="I14" s="115"/>
    </row>
    <row r="15" spans="1:9" ht="29.25" thickBot="1" x14ac:dyDescent="0.25">
      <c r="A15" s="110" t="s">
        <v>487</v>
      </c>
      <c r="B15" s="114">
        <v>0.02</v>
      </c>
      <c r="F15" s="116" t="s">
        <v>476</v>
      </c>
      <c r="G15" s="117" t="s">
        <v>477</v>
      </c>
      <c r="H15" s="117" t="s">
        <v>478</v>
      </c>
      <c r="I15" s="117" t="s">
        <v>479</v>
      </c>
    </row>
    <row r="16" spans="1:9" ht="15" thickBot="1" x14ac:dyDescent="0.25">
      <c r="B16" s="118"/>
      <c r="F16" s="119" t="s">
        <v>480</v>
      </c>
      <c r="G16" s="120">
        <v>3.4299999999999997E-2</v>
      </c>
      <c r="H16" s="120">
        <v>4.9299999999999997E-2</v>
      </c>
      <c r="I16" s="120">
        <v>6.7100000000000007E-2</v>
      </c>
    </row>
    <row r="17" spans="1:9" ht="15" thickBot="1" x14ac:dyDescent="0.25">
      <c r="A17" s="121" t="s">
        <v>488</v>
      </c>
      <c r="B17" s="122">
        <f>(((1+B7+B8+B9)*(1+B10)*(1+B11))/(1-(B12+B13+B14+B15)))-1</f>
        <v>0.24839689994585834</v>
      </c>
      <c r="F17" s="119" t="s">
        <v>457</v>
      </c>
      <c r="G17" s="120">
        <v>2.8E-3</v>
      </c>
      <c r="H17" s="120">
        <v>4.8999999999999998E-3</v>
      </c>
      <c r="I17" s="120">
        <v>7.4999999999999997E-3</v>
      </c>
    </row>
    <row r="18" spans="1:9" ht="15" thickBot="1" x14ac:dyDescent="0.25">
      <c r="F18" s="119" t="s">
        <v>455</v>
      </c>
      <c r="G18" s="120">
        <v>0.01</v>
      </c>
      <c r="H18" s="120">
        <v>1.3899999999999999E-2</v>
      </c>
      <c r="I18" s="120">
        <v>1.7399999999999999E-2</v>
      </c>
    </row>
    <row r="19" spans="1:9" ht="15" thickBot="1" x14ac:dyDescent="0.25">
      <c r="F19" s="119" t="s">
        <v>481</v>
      </c>
      <c r="G19" s="120">
        <v>9.4000000000000004E-3</v>
      </c>
      <c r="H19" s="120">
        <v>9.9000000000000008E-3</v>
      </c>
      <c r="I19" s="120">
        <v>1.17E-2</v>
      </c>
    </row>
    <row r="20" spans="1:9" ht="15" thickBot="1" x14ac:dyDescent="0.25">
      <c r="F20" s="119" t="s">
        <v>482</v>
      </c>
      <c r="G20" s="120">
        <v>6.7400000000000002E-2</v>
      </c>
      <c r="H20" s="120">
        <v>8.0399999999999999E-2</v>
      </c>
      <c r="I20" s="120">
        <v>9.4E-2</v>
      </c>
    </row>
    <row r="21" spans="1:9" ht="15" customHeight="1" thickBot="1" x14ac:dyDescent="0.25">
      <c r="F21" s="119" t="s">
        <v>483</v>
      </c>
      <c r="G21" s="199" t="s">
        <v>484</v>
      </c>
      <c r="H21" s="199"/>
      <c r="I21" s="199"/>
    </row>
    <row r="22" spans="1:9" x14ac:dyDescent="0.2">
      <c r="A22" s="105" t="s">
        <v>489</v>
      </c>
    </row>
    <row r="23" spans="1:9" ht="15" customHeight="1" thickBot="1" x14ac:dyDescent="0.25">
      <c r="A23" s="105" t="s">
        <v>490</v>
      </c>
      <c r="F23" s="200" t="s">
        <v>491</v>
      </c>
      <c r="G23" s="200"/>
      <c r="H23" s="200"/>
      <c r="I23" s="200"/>
    </row>
    <row r="24" spans="1:9" ht="29.25" thickBot="1" x14ac:dyDescent="0.25">
      <c r="F24" s="116" t="s">
        <v>476</v>
      </c>
      <c r="G24" s="117" t="s">
        <v>477</v>
      </c>
      <c r="H24" s="117" t="s">
        <v>478</v>
      </c>
      <c r="I24" s="117" t="s">
        <v>479</v>
      </c>
    </row>
    <row r="25" spans="1:9" ht="15" thickBot="1" x14ac:dyDescent="0.25">
      <c r="A25" s="201" t="s">
        <v>492</v>
      </c>
      <c r="B25" s="201"/>
      <c r="C25" s="201"/>
      <c r="D25" s="201"/>
      <c r="F25" s="119" t="s">
        <v>480</v>
      </c>
      <c r="G25" s="120">
        <v>3.7999999999999999E-2</v>
      </c>
      <c r="H25" s="120">
        <v>4.0099999999999997E-2</v>
      </c>
      <c r="I25" s="120">
        <v>4.6699999999999998E-2</v>
      </c>
    </row>
    <row r="26" spans="1:9" ht="15" thickBot="1" x14ac:dyDescent="0.25">
      <c r="F26" s="119" t="s">
        <v>457</v>
      </c>
      <c r="G26" s="120">
        <v>3.2000000000000002E-3</v>
      </c>
      <c r="H26" s="120">
        <v>4.0000000000000001E-3</v>
      </c>
      <c r="I26" s="120">
        <v>7.4000000000000003E-3</v>
      </c>
    </row>
    <row r="27" spans="1:9" ht="15.75" customHeight="1" thickBot="1" x14ac:dyDescent="0.25">
      <c r="A27" s="196" t="s">
        <v>493</v>
      </c>
      <c r="B27" s="196"/>
      <c r="C27" s="196"/>
      <c r="D27" s="196"/>
      <c r="E27" s="123"/>
      <c r="F27" s="119" t="s">
        <v>455</v>
      </c>
      <c r="G27" s="120">
        <v>5.0000000000000001E-3</v>
      </c>
      <c r="H27" s="120">
        <v>5.5999999999999999E-3</v>
      </c>
      <c r="I27" s="120">
        <v>9.7000000000000003E-3</v>
      </c>
    </row>
    <row r="28" spans="1:9" ht="29.25" thickBot="1" x14ac:dyDescent="0.25">
      <c r="A28" s="124" t="s">
        <v>494</v>
      </c>
      <c r="B28" s="125" t="s">
        <v>477</v>
      </c>
      <c r="C28" s="125" t="s">
        <v>478</v>
      </c>
      <c r="D28" s="125" t="s">
        <v>479</v>
      </c>
      <c r="E28" s="126"/>
      <c r="F28" s="119" t="s">
        <v>481</v>
      </c>
      <c r="G28" s="120">
        <v>1.0200000000000001E-2</v>
      </c>
      <c r="H28" s="120">
        <v>1.11E-2</v>
      </c>
      <c r="I28" s="120">
        <v>1.21E-2</v>
      </c>
    </row>
    <row r="29" spans="1:9" ht="15" thickBot="1" x14ac:dyDescent="0.25">
      <c r="A29" s="127" t="s">
        <v>475</v>
      </c>
      <c r="B29" s="112">
        <v>0.2034</v>
      </c>
      <c r="C29" s="112">
        <v>0.22120000000000001</v>
      </c>
      <c r="D29" s="112">
        <v>0.25</v>
      </c>
      <c r="E29" s="128"/>
      <c r="F29" s="119" t="s">
        <v>482</v>
      </c>
      <c r="G29" s="120">
        <v>6.6400000000000001E-2</v>
      </c>
      <c r="H29" s="120">
        <v>7.2999999999999995E-2</v>
      </c>
      <c r="I29" s="120">
        <v>8.6900000000000005E-2</v>
      </c>
    </row>
    <row r="30" spans="1:9" ht="15" customHeight="1" thickBot="1" x14ac:dyDescent="0.25">
      <c r="A30" s="129" t="s">
        <v>491</v>
      </c>
      <c r="B30" s="120">
        <v>0.19600000000000001</v>
      </c>
      <c r="C30" s="120">
        <v>0.2097</v>
      </c>
      <c r="D30" s="120">
        <v>0.24229999999999999</v>
      </c>
      <c r="E30" s="128"/>
      <c r="F30" s="119" t="s">
        <v>483</v>
      </c>
      <c r="G30" s="199" t="s">
        <v>484</v>
      </c>
      <c r="H30" s="199"/>
      <c r="I30" s="199"/>
    </row>
    <row r="31" spans="1:9" ht="29.25" thickBot="1" x14ac:dyDescent="0.25">
      <c r="A31" s="129" t="s">
        <v>486</v>
      </c>
      <c r="B31" s="120">
        <v>0.20760000000000001</v>
      </c>
      <c r="C31" s="120">
        <v>0.24179999999999999</v>
      </c>
      <c r="D31" s="120">
        <v>0.26440000000000002</v>
      </c>
      <c r="E31" s="128"/>
    </row>
    <row r="32" spans="1:9" ht="29.25" thickBot="1" x14ac:dyDescent="0.25">
      <c r="A32" s="129" t="s">
        <v>495</v>
      </c>
      <c r="B32" s="120">
        <v>0.24</v>
      </c>
      <c r="C32" s="120">
        <v>0.25840000000000002</v>
      </c>
      <c r="D32" s="120">
        <v>0.27860000000000001</v>
      </c>
      <c r="E32" s="128"/>
    </row>
    <row r="33" spans="1:9" ht="29.25" thickBot="1" x14ac:dyDescent="0.25">
      <c r="A33" s="129" t="s">
        <v>496</v>
      </c>
      <c r="B33" s="120">
        <v>0.22800000000000001</v>
      </c>
      <c r="C33" s="120">
        <v>0.27479999999999999</v>
      </c>
      <c r="D33" s="120">
        <v>0.3095</v>
      </c>
      <c r="E33" s="128"/>
      <c r="F33" s="116" t="s">
        <v>476</v>
      </c>
      <c r="G33" s="117" t="s">
        <v>477</v>
      </c>
      <c r="H33" s="117" t="s">
        <v>478</v>
      </c>
      <c r="I33" s="117" t="s">
        <v>479</v>
      </c>
    </row>
    <row r="34" spans="1:9" ht="15" thickBot="1" x14ac:dyDescent="0.25">
      <c r="A34" s="129" t="s">
        <v>497</v>
      </c>
      <c r="B34" s="120">
        <v>0.111</v>
      </c>
      <c r="C34" s="120">
        <v>0.14019999999999999</v>
      </c>
      <c r="D34" s="120">
        <v>0.16800000000000001</v>
      </c>
      <c r="E34" s="128"/>
      <c r="F34" s="119" t="s">
        <v>480</v>
      </c>
      <c r="G34" s="120">
        <v>5.2900000000000003E-2</v>
      </c>
      <c r="H34" s="120">
        <v>5.9200000000000003E-2</v>
      </c>
      <c r="I34" s="120">
        <v>7.9299999999999995E-2</v>
      </c>
    </row>
    <row r="35" spans="1:9" ht="15" thickBot="1" x14ac:dyDescent="0.25">
      <c r="F35" s="119" t="s">
        <v>457</v>
      </c>
      <c r="G35" s="120">
        <v>2.5000000000000001E-3</v>
      </c>
      <c r="H35" s="120">
        <v>5.1000000000000004E-3</v>
      </c>
      <c r="I35" s="120">
        <v>5.5999999999999999E-3</v>
      </c>
    </row>
    <row r="36" spans="1:9" ht="15" thickBot="1" x14ac:dyDescent="0.25">
      <c r="F36" s="119" t="s">
        <v>455</v>
      </c>
      <c r="G36" s="120">
        <v>0.01</v>
      </c>
      <c r="H36" s="120">
        <v>1.4800000000000001E-2</v>
      </c>
      <c r="I36" s="120">
        <v>1.9699999999999999E-2</v>
      </c>
    </row>
    <row r="37" spans="1:9" ht="15" thickBot="1" x14ac:dyDescent="0.25">
      <c r="F37" s="119" t="s">
        <v>481</v>
      </c>
      <c r="G37" s="120">
        <v>1.01E-2</v>
      </c>
      <c r="H37" s="120">
        <v>1.0699999999999999E-2</v>
      </c>
      <c r="I37" s="120">
        <v>1.11E-2</v>
      </c>
    </row>
    <row r="38" spans="1:9" ht="15" thickBot="1" x14ac:dyDescent="0.25">
      <c r="F38" s="119" t="s">
        <v>482</v>
      </c>
      <c r="G38" s="120">
        <v>0.08</v>
      </c>
      <c r="H38" s="120">
        <v>8.3099999999999993E-2</v>
      </c>
      <c r="I38" s="120">
        <v>9.5100000000000004E-2</v>
      </c>
    </row>
    <row r="39" spans="1:9" ht="15" customHeight="1" thickBot="1" x14ac:dyDescent="0.25">
      <c r="F39" s="119" t="s">
        <v>483</v>
      </c>
      <c r="G39" s="199" t="s">
        <v>484</v>
      </c>
      <c r="H39" s="199"/>
      <c r="I39" s="199"/>
    </row>
    <row r="41" spans="1:9" ht="15" thickBot="1" x14ac:dyDescent="0.25">
      <c r="F41" s="105" t="s">
        <v>498</v>
      </c>
    </row>
    <row r="42" spans="1:9" ht="29.25" thickBot="1" x14ac:dyDescent="0.25">
      <c r="F42" s="116" t="s">
        <v>476</v>
      </c>
      <c r="G42" s="117" t="s">
        <v>477</v>
      </c>
      <c r="H42" s="117" t="s">
        <v>478</v>
      </c>
      <c r="I42" s="117" t="s">
        <v>479</v>
      </c>
    </row>
    <row r="43" spans="1:9" ht="15" thickBot="1" x14ac:dyDescent="0.25">
      <c r="F43" s="119" t="s">
        <v>480</v>
      </c>
      <c r="G43" s="120">
        <v>0.04</v>
      </c>
      <c r="H43" s="120">
        <v>5.5199999999999999E-2</v>
      </c>
      <c r="I43" s="120">
        <v>7.85E-2</v>
      </c>
    </row>
    <row r="44" spans="1:9" ht="15" thickBot="1" x14ac:dyDescent="0.25">
      <c r="F44" s="119" t="s">
        <v>457</v>
      </c>
      <c r="G44" s="120">
        <v>8.0999999999999996E-3</v>
      </c>
      <c r="H44" s="120">
        <v>1.2200000000000001E-2</v>
      </c>
      <c r="I44" s="120">
        <v>1.9900000000000001E-2</v>
      </c>
    </row>
    <row r="45" spans="1:9" ht="15" thickBot="1" x14ac:dyDescent="0.25">
      <c r="F45" s="119" t="s">
        <v>455</v>
      </c>
      <c r="G45" s="120">
        <v>1.46E-2</v>
      </c>
      <c r="H45" s="120">
        <v>2.3199999999999998E-2</v>
      </c>
      <c r="I45" s="120">
        <v>3.1600000000000003E-2</v>
      </c>
    </row>
    <row r="46" spans="1:9" ht="15" thickBot="1" x14ac:dyDescent="0.25">
      <c r="F46" s="119" t="s">
        <v>481</v>
      </c>
      <c r="G46" s="120">
        <v>9.4000000000000004E-3</v>
      </c>
      <c r="H46" s="120">
        <v>1.0200000000000001E-2</v>
      </c>
      <c r="I46" s="120">
        <v>1.3299999999999999E-2</v>
      </c>
    </row>
    <row r="47" spans="1:9" ht="15" thickBot="1" x14ac:dyDescent="0.25">
      <c r="F47" s="119" t="s">
        <v>482</v>
      </c>
      <c r="G47" s="120">
        <v>7.1400000000000005E-2</v>
      </c>
      <c r="H47" s="120">
        <v>8.4000000000000005E-2</v>
      </c>
      <c r="I47" s="120">
        <v>0.1043</v>
      </c>
    </row>
    <row r="48" spans="1:9" ht="15" customHeight="1" thickBot="1" x14ac:dyDescent="0.25">
      <c r="F48" s="119" t="s">
        <v>483</v>
      </c>
      <c r="G48" s="199" t="s">
        <v>499</v>
      </c>
      <c r="H48" s="199"/>
      <c r="I48" s="199"/>
    </row>
    <row r="50" spans="6:9" ht="13.5" customHeight="1" thickBot="1" x14ac:dyDescent="0.25">
      <c r="F50" s="197" t="s">
        <v>497</v>
      </c>
      <c r="G50" s="197"/>
      <c r="H50" s="197"/>
      <c r="I50" s="197"/>
    </row>
    <row r="51" spans="6:9" ht="29.25" thickBot="1" x14ac:dyDescent="0.25">
      <c r="F51" s="116" t="s">
        <v>476</v>
      </c>
      <c r="G51" s="117" t="s">
        <v>477</v>
      </c>
      <c r="H51" s="117" t="s">
        <v>478</v>
      </c>
      <c r="I51" s="117" t="s">
        <v>479</v>
      </c>
    </row>
    <row r="52" spans="6:9" ht="15" thickBot="1" x14ac:dyDescent="0.25">
      <c r="F52" s="119" t="s">
        <v>480</v>
      </c>
      <c r="G52" s="120">
        <v>1.4999999999999999E-2</v>
      </c>
      <c r="H52" s="120">
        <v>3.4500000000000003E-2</v>
      </c>
      <c r="I52" s="120">
        <v>4.4900000000000002E-2</v>
      </c>
    </row>
    <row r="53" spans="6:9" ht="15" thickBot="1" x14ac:dyDescent="0.25">
      <c r="F53" s="119" t="s">
        <v>457</v>
      </c>
      <c r="G53" s="120">
        <v>3.0000000000000001E-3</v>
      </c>
      <c r="H53" s="120">
        <v>4.7999999999999996E-3</v>
      </c>
      <c r="I53" s="120">
        <v>8.2000000000000007E-3</v>
      </c>
    </row>
    <row r="54" spans="6:9" ht="15" thickBot="1" x14ac:dyDescent="0.25">
      <c r="F54" s="119" t="s">
        <v>455</v>
      </c>
      <c r="G54" s="120">
        <v>5.5999999999999999E-3</v>
      </c>
      <c r="H54" s="120">
        <v>8.5000000000000006E-3</v>
      </c>
      <c r="I54" s="120">
        <v>8.8999999999999999E-3</v>
      </c>
    </row>
    <row r="55" spans="6:9" ht="15" thickBot="1" x14ac:dyDescent="0.25">
      <c r="F55" s="119" t="s">
        <v>481</v>
      </c>
      <c r="G55" s="120">
        <v>8.5000000000000006E-3</v>
      </c>
      <c r="H55" s="120">
        <v>8.5000000000000006E-3</v>
      </c>
      <c r="I55" s="120">
        <v>1.11E-2</v>
      </c>
    </row>
    <row r="56" spans="6:9" ht="15" thickBot="1" x14ac:dyDescent="0.25">
      <c r="F56" s="119" t="s">
        <v>482</v>
      </c>
      <c r="G56" s="120">
        <v>3.5000000000000003E-2</v>
      </c>
      <c r="H56" s="120">
        <v>5.11E-2</v>
      </c>
      <c r="I56" s="120">
        <v>6.2199999999999998E-2</v>
      </c>
    </row>
    <row r="57" spans="6:9" ht="15" customHeight="1" thickBot="1" x14ac:dyDescent="0.25">
      <c r="F57" s="119" t="s">
        <v>483</v>
      </c>
      <c r="G57" s="199" t="s">
        <v>484</v>
      </c>
      <c r="H57" s="199"/>
      <c r="I57" s="199"/>
    </row>
  </sheetData>
  <mergeCells count="11">
    <mergeCell ref="G30:I30"/>
    <mergeCell ref="G39:I39"/>
    <mergeCell ref="G48:I48"/>
    <mergeCell ref="F50:I50"/>
    <mergeCell ref="G57:I57"/>
    <mergeCell ref="A27:D27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MCV 01 - AMPLIAÇÃO</vt:lpstr>
      <vt:lpstr>MCV 2 - REFORMA</vt:lpstr>
      <vt:lpstr>MCV 03 - REF. EXTERNA</vt:lpstr>
      <vt:lpstr>CRONOGRAMA</vt:lpstr>
      <vt:lpstr>DEMONS BDI</vt:lpstr>
      <vt:lpstr>COMP BDI</vt:lpstr>
      <vt:lpstr>'COMP BDI'!Area_de_impressao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2023-09-18T21:20:00Z</cp:lastPrinted>
  <dcterms:created xsi:type="dcterms:W3CDTF">2023-09-12T20:04:21Z</dcterms:created>
  <dcterms:modified xsi:type="dcterms:W3CDTF">2023-09-19T18:03:04Z</dcterms:modified>
</cp:coreProperties>
</file>